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i.dankova\Desktop\работни файлове\PE_draft amendment Defence\08122025\Final docs 10122025\"/>
    </mc:Choice>
  </mc:AlternateContent>
  <xr:revisionPtr revIDLastSave="0" documentId="13_ncr:1_{EF62DF57-5163-42B5-A0A1-EC2DB05FD1F0}" xr6:coauthVersionLast="47" xr6:coauthVersionMax="47" xr10:uidLastSave="{00000000-0000-0000-0000-000000000000}"/>
  <bookViews>
    <workbookView xWindow="-120" yWindow="-120" windowWidth="29040" windowHeight="15840" tabRatio="599" activeTab="1" xr2:uid="{00000000-000D-0000-FFFF-FFFF00000000}"/>
  </bookViews>
  <sheets>
    <sheet name="PE_indicators_2022" sheetId="6" r:id="rId1"/>
    <sheet name="PE_indicators_2025 Foods+P5" sheetId="7" r:id="rId2"/>
  </sheets>
  <externalReferences>
    <externalReference r:id="rId3"/>
  </externalReferences>
  <definedNames>
    <definedName name="_xlnm.Print_Area" localSheetId="0">PE_indicators_2022!$A$1:$AN$132</definedName>
    <definedName name="_xlnm.Print_Area" localSheetId="1">'PE_indicators_2025 Foods+P5'!$A$1:$AP$139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65" i="7" l="1"/>
  <c r="M62" i="7"/>
  <c r="J62" i="7"/>
  <c r="M61" i="7"/>
  <c r="J61" i="7"/>
  <c r="U79" i="7"/>
  <c r="J80" i="7"/>
  <c r="J52" i="7"/>
  <c r="U49" i="7"/>
  <c r="U55" i="7" l="1"/>
  <c r="U48" i="7"/>
  <c r="U80" i="7"/>
  <c r="U78" i="7" l="1"/>
  <c r="W35" i="7"/>
  <c r="W34" i="7"/>
  <c r="U34" i="7"/>
  <c r="M37" i="7"/>
  <c r="M35" i="7"/>
  <c r="J35" i="7" l="1"/>
  <c r="N32" i="7" l="1"/>
  <c r="M57" i="7"/>
  <c r="N57" i="7" s="1"/>
  <c r="N56" i="7"/>
  <c r="M56" i="7"/>
  <c r="N54" i="7"/>
  <c r="M54" i="7"/>
  <c r="N53" i="7"/>
  <c r="M52" i="7"/>
  <c r="N52" i="7" s="1"/>
  <c r="N50" i="7"/>
  <c r="M50" i="7"/>
  <c r="N94" i="7"/>
  <c r="M94" i="7"/>
  <c r="J94" i="7"/>
  <c r="N82" i="7"/>
  <c r="N81" i="7"/>
  <c r="M81" i="7"/>
  <c r="N79" i="7"/>
  <c r="M79" i="7"/>
  <c r="J79" i="7"/>
  <c r="J28" i="7"/>
  <c r="J7" i="7"/>
  <c r="J6" i="7"/>
  <c r="J53" i="7"/>
  <c r="J81" i="7"/>
  <c r="J57" i="7"/>
  <c r="J50" i="7"/>
  <c r="J30" i="7" l="1"/>
  <c r="J29" i="7"/>
  <c r="M28" i="7"/>
  <c r="N28" i="7"/>
  <c r="N29" i="7"/>
  <c r="M29" i="7"/>
  <c r="W32" i="7"/>
  <c r="X32" i="7"/>
  <c r="U32" i="7"/>
  <c r="X28" i="7"/>
  <c r="W28" i="7"/>
  <c r="U28" i="7"/>
  <c r="J32" i="7"/>
  <c r="M32" i="7"/>
  <c r="N31" i="7"/>
  <c r="M31" i="7"/>
  <c r="J31" i="7"/>
  <c r="N30" i="7"/>
  <c r="M30" i="7"/>
  <c r="N128" i="7"/>
  <c r="N127" i="7"/>
  <c r="Q128" i="7" l="1"/>
  <c r="Q127" i="7"/>
  <c r="K127" i="7"/>
  <c r="Q28" i="7" l="1"/>
  <c r="Q29" i="7"/>
  <c r="Q30" i="7"/>
  <c r="Q31" i="7"/>
  <c r="Q32" i="7"/>
  <c r="M127" i="7" l="1"/>
  <c r="K137" i="7" l="1"/>
  <c r="K136" i="7"/>
  <c r="K135" i="7"/>
  <c r="M65" i="7" s="1"/>
  <c r="K134" i="7"/>
  <c r="J82" i="7" s="1"/>
  <c r="K133" i="7"/>
  <c r="M63" i="7" s="1"/>
  <c r="K131" i="7"/>
  <c r="K130" i="7"/>
  <c r="J54" i="7" s="1"/>
  <c r="K128" i="7"/>
  <c r="N34" i="7" s="1"/>
  <c r="K126" i="7"/>
  <c r="K125" i="7"/>
  <c r="Z122" i="7"/>
  <c r="U122" i="7"/>
  <c r="T122" i="7"/>
  <c r="Z121" i="7"/>
  <c r="U121" i="7"/>
  <c r="T121" i="7"/>
  <c r="Z120" i="7"/>
  <c r="Z119" i="7"/>
  <c r="J118" i="7"/>
  <c r="I118" i="7"/>
  <c r="J117" i="7"/>
  <c r="I117" i="7"/>
  <c r="Z116" i="7"/>
  <c r="Z115" i="7"/>
  <c r="Z114" i="7"/>
  <c r="Z113" i="7"/>
  <c r="J101" i="7"/>
  <c r="C101" i="7"/>
  <c r="O101" i="7" s="1"/>
  <c r="J100" i="7"/>
  <c r="C100" i="7"/>
  <c r="O100" i="7" s="1"/>
  <c r="Q100" i="7" s="1"/>
  <c r="R100" i="7" s="1"/>
  <c r="J99" i="7"/>
  <c r="C99" i="7"/>
  <c r="O99" i="7" s="1"/>
  <c r="J98" i="7"/>
  <c r="C98" i="7"/>
  <c r="O98" i="7" s="1"/>
  <c r="Q98" i="7" s="1"/>
  <c r="R98" i="7" s="1"/>
  <c r="E96" i="7"/>
  <c r="C96" i="7"/>
  <c r="O95" i="7" s="1"/>
  <c r="J95" i="7"/>
  <c r="E95" i="7"/>
  <c r="C95" i="7"/>
  <c r="AA94" i="7"/>
  <c r="AB94" i="7" s="1"/>
  <c r="U94" i="7"/>
  <c r="E94" i="7"/>
  <c r="C94" i="7"/>
  <c r="E91" i="7"/>
  <c r="C91" i="7"/>
  <c r="O78" i="7" s="1"/>
  <c r="E90" i="7"/>
  <c r="C90" i="7"/>
  <c r="E89" i="7"/>
  <c r="E88" i="7"/>
  <c r="C88" i="7"/>
  <c r="E87" i="7"/>
  <c r="C87" i="7"/>
  <c r="E86" i="7"/>
  <c r="C86" i="7"/>
  <c r="E85" i="7"/>
  <c r="C85" i="7"/>
  <c r="E84" i="7"/>
  <c r="C84" i="7"/>
  <c r="AA83" i="7"/>
  <c r="AB83" i="7" s="1"/>
  <c r="W83" i="7"/>
  <c r="X83" i="7" s="1"/>
  <c r="V83" i="7"/>
  <c r="AA82" i="7"/>
  <c r="AB82" i="7" s="1"/>
  <c r="E82" i="7"/>
  <c r="C82" i="7"/>
  <c r="AB81" i="7"/>
  <c r="AA81" i="7"/>
  <c r="J122" i="7"/>
  <c r="B81" i="7"/>
  <c r="AA80" i="7"/>
  <c r="AB80" i="7" s="1"/>
  <c r="O80" i="7"/>
  <c r="Q80" i="7" s="1"/>
  <c r="R80" i="7" s="1"/>
  <c r="E80" i="7"/>
  <c r="C80" i="7"/>
  <c r="AA79" i="7"/>
  <c r="AB79" i="7" s="1"/>
  <c r="U81" i="7"/>
  <c r="X81" i="7" s="1"/>
  <c r="Z78" i="7"/>
  <c r="AA78" i="7" s="1"/>
  <c r="J78" i="7"/>
  <c r="E78" i="7"/>
  <c r="C78" i="7"/>
  <c r="O82" i="7" s="1"/>
  <c r="Q82" i="7" s="1"/>
  <c r="R82" i="7" s="1"/>
  <c r="C76" i="7"/>
  <c r="E75" i="7"/>
  <c r="C75" i="7"/>
  <c r="E74" i="7"/>
  <c r="C74" i="7"/>
  <c r="C72" i="7"/>
  <c r="Q65" i="7" s="1"/>
  <c r="E71" i="7"/>
  <c r="C71" i="7"/>
  <c r="E70" i="7"/>
  <c r="C70" i="7"/>
  <c r="C68" i="7"/>
  <c r="E66" i="7"/>
  <c r="C66" i="7"/>
  <c r="O65" i="7"/>
  <c r="AA64" i="7"/>
  <c r="AB64" i="7" s="1"/>
  <c r="M64" i="7"/>
  <c r="J64" i="7"/>
  <c r="E64" i="7"/>
  <c r="C64" i="7"/>
  <c r="AA63" i="7"/>
  <c r="AK88" i="7" s="1"/>
  <c r="J63" i="7"/>
  <c r="E63" i="7"/>
  <c r="C63" i="7"/>
  <c r="AA62" i="7"/>
  <c r="AB62" i="7" s="1"/>
  <c r="W63" i="7"/>
  <c r="AA61" i="7"/>
  <c r="AK86" i="7" s="1"/>
  <c r="W64" i="7"/>
  <c r="E61" i="7"/>
  <c r="C61" i="7"/>
  <c r="Q63" i="7" s="1"/>
  <c r="J58" i="7"/>
  <c r="M58" i="7" s="1"/>
  <c r="N58" i="7" s="1"/>
  <c r="E58" i="7"/>
  <c r="C58" i="7"/>
  <c r="O58" i="7" s="1"/>
  <c r="E56" i="7"/>
  <c r="C56" i="7"/>
  <c r="O55" i="7" s="1"/>
  <c r="Q55" i="7" s="1"/>
  <c r="AA55" i="7"/>
  <c r="AB55" i="7" s="1"/>
  <c r="J55" i="7"/>
  <c r="E55" i="7"/>
  <c r="C55" i="7"/>
  <c r="O57" i="7" s="1"/>
  <c r="Q57" i="7" s="1"/>
  <c r="AB54" i="7"/>
  <c r="AA54" i="7"/>
  <c r="U54" i="7"/>
  <c r="E54" i="7"/>
  <c r="C54" i="7"/>
  <c r="O53" i="7" s="1"/>
  <c r="E53" i="7"/>
  <c r="C53" i="7"/>
  <c r="O52" i="7"/>
  <c r="E52" i="7"/>
  <c r="C52" i="7"/>
  <c r="O50" i="7" s="1"/>
  <c r="Q50" i="7" s="1"/>
  <c r="R50" i="7" s="1"/>
  <c r="E51" i="7"/>
  <c r="C51" i="7"/>
  <c r="O56" i="7" s="1"/>
  <c r="Q56" i="7" s="1"/>
  <c r="AB50" i="7"/>
  <c r="AA50" i="7"/>
  <c r="X50" i="7"/>
  <c r="W50" i="7"/>
  <c r="V50" i="7"/>
  <c r="AA49" i="7"/>
  <c r="AB49" i="7" s="1"/>
  <c r="AA48" i="7"/>
  <c r="AB48" i="7" s="1"/>
  <c r="E48" i="7"/>
  <c r="C48" i="7"/>
  <c r="O54" i="7" s="1"/>
  <c r="C45" i="7"/>
  <c r="O36" i="7" s="1"/>
  <c r="C44" i="7"/>
  <c r="C43" i="7"/>
  <c r="C42" i="7"/>
  <c r="C41" i="7"/>
  <c r="C40" i="7"/>
  <c r="B39" i="7"/>
  <c r="C38" i="7"/>
  <c r="C37" i="7"/>
  <c r="J36" i="7"/>
  <c r="M36" i="7" s="1"/>
  <c r="C36" i="7"/>
  <c r="AA35" i="7"/>
  <c r="AB35" i="7" s="1"/>
  <c r="B35" i="7"/>
  <c r="AA34" i="7"/>
  <c r="AB34" i="7" s="1"/>
  <c r="C34" i="7"/>
  <c r="O34" i="7" s="1"/>
  <c r="B34" i="7"/>
  <c r="AA32" i="7"/>
  <c r="AB32" i="7" s="1"/>
  <c r="AA28" i="7"/>
  <c r="AB28" i="7" s="1"/>
  <c r="C28" i="7"/>
  <c r="C25" i="7"/>
  <c r="C24" i="7"/>
  <c r="C23" i="7"/>
  <c r="B22" i="7"/>
  <c r="C20" i="7"/>
  <c r="C19" i="7"/>
  <c r="D18" i="7"/>
  <c r="B18" i="7"/>
  <c r="J8" i="7" s="1"/>
  <c r="C17" i="7"/>
  <c r="C16" i="7"/>
  <c r="B15" i="7"/>
  <c r="J14" i="7" s="1"/>
  <c r="U10" i="7" s="1"/>
  <c r="W10" i="7" s="1"/>
  <c r="X10" i="7" s="1"/>
  <c r="B14" i="7"/>
  <c r="B13" i="7"/>
  <c r="C12" i="7"/>
  <c r="C11" i="7"/>
  <c r="AA10" i="7"/>
  <c r="AB10" i="7" s="1"/>
  <c r="J10" i="7"/>
  <c r="D10" i="7"/>
  <c r="B10" i="7"/>
  <c r="B9" i="7" s="1"/>
  <c r="J13" i="7" s="1"/>
  <c r="AA9" i="7"/>
  <c r="AB9" i="7" s="1"/>
  <c r="AA8" i="7"/>
  <c r="AB8" i="7" s="1"/>
  <c r="C8" i="7"/>
  <c r="AA7" i="7"/>
  <c r="AB7" i="7" s="1"/>
  <c r="C7" i="7"/>
  <c r="C5" i="7"/>
  <c r="J65" i="7" l="1"/>
  <c r="N36" i="7"/>
  <c r="N62" i="7"/>
  <c r="J56" i="7"/>
  <c r="M98" i="7"/>
  <c r="N98" i="7" s="1"/>
  <c r="M99" i="7"/>
  <c r="N99" i="7" s="1"/>
  <c r="M100" i="7"/>
  <c r="N100" i="7" s="1"/>
  <c r="M101" i="7"/>
  <c r="N101" i="7" s="1"/>
  <c r="J11" i="7"/>
  <c r="U9" i="7" s="1"/>
  <c r="R57" i="7"/>
  <c r="O63" i="7"/>
  <c r="R63" i="7" s="1"/>
  <c r="C15" i="7"/>
  <c r="C18" i="7"/>
  <c r="W80" i="7"/>
  <c r="X80" i="7" s="1"/>
  <c r="AB63" i="7"/>
  <c r="J121" i="7"/>
  <c r="C35" i="7"/>
  <c r="Q52" i="7"/>
  <c r="R52" i="7" s="1"/>
  <c r="R56" i="7"/>
  <c r="N64" i="7"/>
  <c r="O81" i="7"/>
  <c r="O121" i="7" s="1"/>
  <c r="O94" i="7"/>
  <c r="Q94" i="7" s="1"/>
  <c r="AB61" i="7"/>
  <c r="AK87" i="7" s="1"/>
  <c r="J119" i="7"/>
  <c r="C10" i="7"/>
  <c r="C39" i="7"/>
  <c r="W49" i="7"/>
  <c r="X49" i="7" s="1"/>
  <c r="W61" i="7"/>
  <c r="Q61" i="7"/>
  <c r="J120" i="7"/>
  <c r="M13" i="7"/>
  <c r="N13" i="7" s="1"/>
  <c r="M8" i="7"/>
  <c r="N8" i="7" s="1"/>
  <c r="U7" i="7"/>
  <c r="R34" i="7"/>
  <c r="Q34" i="7"/>
  <c r="U8" i="7"/>
  <c r="Q54" i="7"/>
  <c r="R54" i="7" s="1"/>
  <c r="Q62" i="7"/>
  <c r="O62" i="7"/>
  <c r="W94" i="7"/>
  <c r="X94" i="7" s="1"/>
  <c r="M82" i="7"/>
  <c r="J37" i="7"/>
  <c r="W55" i="7"/>
  <c r="X55" i="7" s="1"/>
  <c r="Q53" i="7"/>
  <c r="R53" i="7" s="1"/>
  <c r="Q58" i="7"/>
  <c r="R58" i="7" s="1"/>
  <c r="N63" i="7"/>
  <c r="Q78" i="7"/>
  <c r="R78" i="7" s="1"/>
  <c r="Q95" i="7"/>
  <c r="R95" i="7" s="1"/>
  <c r="Q99" i="7"/>
  <c r="R99" i="7" s="1"/>
  <c r="M10" i="7"/>
  <c r="N10" i="7" s="1"/>
  <c r="M14" i="7"/>
  <c r="N14" i="7" s="1"/>
  <c r="O61" i="7"/>
  <c r="W81" i="7"/>
  <c r="O122" i="7"/>
  <c r="R55" i="7"/>
  <c r="M34" i="7"/>
  <c r="N35" i="7"/>
  <c r="J34" i="7"/>
  <c r="X54" i="7"/>
  <c r="W54" i="7"/>
  <c r="AK89" i="7"/>
  <c r="O64" i="7"/>
  <c r="Q64" i="7"/>
  <c r="U82" i="7"/>
  <c r="Q101" i="7"/>
  <c r="R101" i="7" s="1"/>
  <c r="R36" i="7"/>
  <c r="Q36" i="7"/>
  <c r="M55" i="7"/>
  <c r="N55" i="7" s="1"/>
  <c r="M66" i="7"/>
  <c r="U61" i="7"/>
  <c r="N61" i="7"/>
  <c r="U64" i="7"/>
  <c r="R65" i="7"/>
  <c r="J66" i="7"/>
  <c r="M78" i="7"/>
  <c r="AG86" i="7" s="1"/>
  <c r="J114" i="7"/>
  <c r="J113" i="7"/>
  <c r="O79" i="7"/>
  <c r="M95" i="7"/>
  <c r="N95" i="7" s="1"/>
  <c r="M53" i="7"/>
  <c r="U63" i="7"/>
  <c r="U62" i="7"/>
  <c r="O114" i="7"/>
  <c r="Z118" i="7"/>
  <c r="Z117" i="7"/>
  <c r="AB78" i="7"/>
  <c r="W62" i="7"/>
  <c r="O113" i="7"/>
  <c r="Q81" i="7" l="1"/>
  <c r="R81" i="7" s="1"/>
  <c r="M7" i="7"/>
  <c r="N7" i="7" s="1"/>
  <c r="R94" i="7"/>
  <c r="R30" i="7"/>
  <c r="C9" i="7"/>
  <c r="AH86" i="7"/>
  <c r="M11" i="7"/>
  <c r="N11" i="7" s="1"/>
  <c r="U119" i="7"/>
  <c r="U120" i="7"/>
  <c r="R64" i="7"/>
  <c r="W79" i="7"/>
  <c r="AJ86" i="7" s="1"/>
  <c r="N78" i="7"/>
  <c r="AG87" i="7" s="1"/>
  <c r="O37" i="7"/>
  <c r="Q37" i="7" s="1"/>
  <c r="R37" i="7" s="1"/>
  <c r="O35" i="7"/>
  <c r="Q35" i="7" s="1"/>
  <c r="R35" i="7" s="1"/>
  <c r="O119" i="7"/>
  <c r="O120" i="7"/>
  <c r="Q79" i="7"/>
  <c r="R79" i="7" s="1"/>
  <c r="X64" i="7"/>
  <c r="W9" i="7"/>
  <c r="X9" i="7" s="1"/>
  <c r="X63" i="7"/>
  <c r="U115" i="7"/>
  <c r="U116" i="7"/>
  <c r="M6" i="7"/>
  <c r="N6" i="7" s="1"/>
  <c r="R62" i="7"/>
  <c r="O118" i="7"/>
  <c r="O117" i="7"/>
  <c r="M80" i="7"/>
  <c r="N80" i="7" s="1"/>
  <c r="J116" i="7"/>
  <c r="J115" i="7"/>
  <c r="N66" i="7"/>
  <c r="X61" i="7"/>
  <c r="U113" i="7"/>
  <c r="U114" i="7"/>
  <c r="U118" i="7"/>
  <c r="W78" i="7"/>
  <c r="X78" i="7" s="1"/>
  <c r="U117" i="7"/>
  <c r="W8" i="7"/>
  <c r="X8" i="7" s="1"/>
  <c r="W7" i="7"/>
  <c r="X7" i="7" s="1"/>
  <c r="W82" i="7"/>
  <c r="X82" i="7" s="1"/>
  <c r="X62" i="7"/>
  <c r="AH88" i="7"/>
  <c r="R61" i="7"/>
  <c r="AH87" i="7" s="1"/>
  <c r="R29" i="7"/>
  <c r="U35" i="7"/>
  <c r="N37" i="7"/>
  <c r="W48" i="7" l="1"/>
  <c r="X48" i="7" s="1"/>
  <c r="AG88" i="7"/>
  <c r="AJ88" i="7"/>
  <c r="X79" i="7"/>
  <c r="AJ87" i="7" s="1"/>
  <c r="R32" i="7"/>
  <c r="X34" i="7"/>
  <c r="AJ89" i="7"/>
  <c r="X35" i="7"/>
  <c r="R31" i="7"/>
  <c r="O116" i="7"/>
  <c r="O115" i="7"/>
  <c r="AH89" i="7"/>
  <c r="AG89" i="7"/>
  <c r="X117" i="6" l="1"/>
  <c r="T117" i="6"/>
  <c r="S117" i="6"/>
  <c r="X116" i="6"/>
  <c r="T116" i="6"/>
  <c r="S116" i="6"/>
  <c r="X115" i="6"/>
  <c r="X114" i="6"/>
  <c r="J113" i="6"/>
  <c r="I113" i="6"/>
  <c r="J112" i="6"/>
  <c r="I112" i="6"/>
  <c r="X111" i="6"/>
  <c r="X110" i="6"/>
  <c r="X109" i="6"/>
  <c r="X108" i="6"/>
  <c r="J101" i="6"/>
  <c r="C101" i="6"/>
  <c r="N101" i="6" s="1"/>
  <c r="J100" i="6"/>
  <c r="K100" i="7" s="1"/>
  <c r="C100" i="6"/>
  <c r="N100" i="6" s="1"/>
  <c r="J99" i="6"/>
  <c r="L99" i="6" s="1"/>
  <c r="C99" i="6"/>
  <c r="N99" i="6" s="1"/>
  <c r="L98" i="6"/>
  <c r="M98" i="6" s="1"/>
  <c r="J98" i="6"/>
  <c r="K98" i="7" s="1"/>
  <c r="C98" i="6"/>
  <c r="N98" i="6" s="1"/>
  <c r="E96" i="6"/>
  <c r="C96" i="6"/>
  <c r="N95" i="6"/>
  <c r="J95" i="6"/>
  <c r="K95" i="7" s="1"/>
  <c r="E95" i="6"/>
  <c r="C95" i="6"/>
  <c r="Y94" i="6"/>
  <c r="Z94" i="6" s="1"/>
  <c r="T94" i="6"/>
  <c r="V94" i="7" s="1"/>
  <c r="J94" i="6"/>
  <c r="K94" i="7" s="1"/>
  <c r="E94" i="6"/>
  <c r="C94" i="6"/>
  <c r="E91" i="6"/>
  <c r="C91" i="6"/>
  <c r="E90" i="6"/>
  <c r="C90" i="6"/>
  <c r="E89" i="6"/>
  <c r="E88" i="6"/>
  <c r="C88" i="6"/>
  <c r="E87" i="6"/>
  <c r="C87" i="6"/>
  <c r="E86" i="6"/>
  <c r="C86" i="6"/>
  <c r="E85" i="6"/>
  <c r="C85" i="6"/>
  <c r="E84" i="6"/>
  <c r="C84" i="6"/>
  <c r="Y83" i="6"/>
  <c r="Z83" i="6" s="1"/>
  <c r="U83" i="6"/>
  <c r="V83" i="6" s="1"/>
  <c r="Y82" i="6"/>
  <c r="J82" i="6"/>
  <c r="E82" i="6"/>
  <c r="C82" i="6"/>
  <c r="Z81" i="6"/>
  <c r="Y81" i="6"/>
  <c r="J81" i="6"/>
  <c r="B81" i="6"/>
  <c r="Y80" i="6"/>
  <c r="Z80" i="6" s="1"/>
  <c r="N80" i="6"/>
  <c r="P80" i="6" s="1"/>
  <c r="Q80" i="6" s="1"/>
  <c r="E80" i="6"/>
  <c r="C80" i="6"/>
  <c r="Y79" i="6"/>
  <c r="Z79" i="6" s="1"/>
  <c r="L79" i="6"/>
  <c r="M79" i="6" s="1"/>
  <c r="J79" i="6"/>
  <c r="J80" i="6" s="1"/>
  <c r="K80" i="7" s="1"/>
  <c r="X78" i="6"/>
  <c r="Y78" i="6" s="1"/>
  <c r="Z78" i="6" s="1"/>
  <c r="N78" i="6"/>
  <c r="J78" i="6"/>
  <c r="L78" i="6" s="1"/>
  <c r="M78" i="6" s="1"/>
  <c r="E78" i="6"/>
  <c r="C78" i="6"/>
  <c r="N82" i="6" s="1"/>
  <c r="C76" i="6"/>
  <c r="N62" i="6" s="1"/>
  <c r="N112" i="6" s="1"/>
  <c r="E75" i="6"/>
  <c r="C75" i="6"/>
  <c r="E74" i="6"/>
  <c r="C74" i="6"/>
  <c r="C72" i="6"/>
  <c r="N65" i="6" s="1"/>
  <c r="E71" i="6"/>
  <c r="C71" i="6"/>
  <c r="E70" i="6"/>
  <c r="C70" i="6"/>
  <c r="C68" i="6"/>
  <c r="P64" i="6" s="1"/>
  <c r="E66" i="6"/>
  <c r="C66" i="6"/>
  <c r="L65" i="6"/>
  <c r="J65" i="6"/>
  <c r="Y64" i="6"/>
  <c r="Z64" i="6" s="1"/>
  <c r="L64" i="6"/>
  <c r="J64" i="6"/>
  <c r="E64" i="6"/>
  <c r="C64" i="6"/>
  <c r="Y63" i="6"/>
  <c r="Z63" i="6" s="1"/>
  <c r="L63" i="6"/>
  <c r="J63" i="6"/>
  <c r="E63" i="6"/>
  <c r="C63" i="6"/>
  <c r="Y62" i="6"/>
  <c r="Z62" i="6" s="1"/>
  <c r="L62" i="6"/>
  <c r="U63" i="6" s="1"/>
  <c r="J62" i="6"/>
  <c r="Y61" i="6"/>
  <c r="AI86" i="6" s="1"/>
  <c r="L61" i="6"/>
  <c r="U64" i="6" s="1"/>
  <c r="J61" i="6"/>
  <c r="E61" i="6"/>
  <c r="C61" i="6"/>
  <c r="P63" i="6" s="1"/>
  <c r="J58" i="6"/>
  <c r="K58" i="7" s="1"/>
  <c r="E58" i="6"/>
  <c r="C58" i="6"/>
  <c r="N58" i="6" s="1"/>
  <c r="J57" i="6"/>
  <c r="K57" i="7" s="1"/>
  <c r="J56" i="6"/>
  <c r="E56" i="6"/>
  <c r="C56" i="6"/>
  <c r="N55" i="6" s="1"/>
  <c r="P55" i="6" s="1"/>
  <c r="Y55" i="6"/>
  <c r="Z55" i="6" s="1"/>
  <c r="J55" i="6"/>
  <c r="K55" i="7" s="1"/>
  <c r="E55" i="6"/>
  <c r="C55" i="6"/>
  <c r="N57" i="6" s="1"/>
  <c r="Z54" i="6"/>
  <c r="Y54" i="6"/>
  <c r="T54" i="6"/>
  <c r="J54" i="6"/>
  <c r="E54" i="6"/>
  <c r="C54" i="6"/>
  <c r="N53" i="6" s="1"/>
  <c r="J53" i="6"/>
  <c r="K53" i="7" s="1"/>
  <c r="E53" i="6"/>
  <c r="C53" i="6"/>
  <c r="N52" i="6"/>
  <c r="J52" i="6"/>
  <c r="K52" i="7" s="1"/>
  <c r="E52" i="6"/>
  <c r="C52" i="6"/>
  <c r="E51" i="6"/>
  <c r="C51" i="6"/>
  <c r="N56" i="6" s="1"/>
  <c r="Z50" i="6"/>
  <c r="Y50" i="6"/>
  <c r="V50" i="6"/>
  <c r="U50" i="6"/>
  <c r="J50" i="6"/>
  <c r="Y49" i="6"/>
  <c r="Z49" i="6" s="1"/>
  <c r="Y48" i="6"/>
  <c r="Z48" i="6" s="1"/>
  <c r="E48" i="6"/>
  <c r="C48" i="6"/>
  <c r="N54" i="6" s="1"/>
  <c r="P54" i="6" s="1"/>
  <c r="Q54" i="6" s="1"/>
  <c r="C45" i="6"/>
  <c r="N36" i="6" s="1"/>
  <c r="C44" i="6"/>
  <c r="C43" i="6"/>
  <c r="C42" i="6"/>
  <c r="C41" i="6"/>
  <c r="C40" i="6"/>
  <c r="B39" i="6"/>
  <c r="J35" i="6" s="1"/>
  <c r="C38" i="6"/>
  <c r="L37" i="6"/>
  <c r="C37" i="6"/>
  <c r="J36" i="6"/>
  <c r="M36" i="6" s="1"/>
  <c r="C36" i="6"/>
  <c r="Y35" i="6"/>
  <c r="Z35" i="6" s="1"/>
  <c r="L35" i="6"/>
  <c r="B35" i="6"/>
  <c r="Y34" i="6"/>
  <c r="Z34" i="6" s="1"/>
  <c r="M34" i="6"/>
  <c r="L34" i="6"/>
  <c r="C34" i="6"/>
  <c r="N34" i="6" s="1"/>
  <c r="Q34" i="6" s="1"/>
  <c r="B34" i="6"/>
  <c r="J34" i="6" s="1"/>
  <c r="Y32" i="6"/>
  <c r="Z32" i="6" s="1"/>
  <c r="J32" i="6"/>
  <c r="K32" i="7" s="1"/>
  <c r="J31" i="6"/>
  <c r="J29" i="6"/>
  <c r="N29" i="6" s="1"/>
  <c r="P29" i="6" s="1"/>
  <c r="Q29" i="6" s="1"/>
  <c r="Y28" i="6"/>
  <c r="Z28" i="6" s="1"/>
  <c r="J28" i="6"/>
  <c r="N28" i="6" s="1"/>
  <c r="P28" i="6" s="1"/>
  <c r="C28" i="6"/>
  <c r="C25" i="6"/>
  <c r="C24" i="6"/>
  <c r="C23" i="6"/>
  <c r="B22" i="6"/>
  <c r="C20" i="6"/>
  <c r="C19" i="6"/>
  <c r="C18" i="6" s="1"/>
  <c r="D18" i="6"/>
  <c r="B18" i="6"/>
  <c r="J8" i="6" s="1"/>
  <c r="C17" i="6"/>
  <c r="C15" i="6" s="1"/>
  <c r="C16" i="6"/>
  <c r="B15" i="6"/>
  <c r="J14" i="6" s="1"/>
  <c r="B14" i="6"/>
  <c r="B13" i="6"/>
  <c r="C12" i="6"/>
  <c r="C11" i="6"/>
  <c r="Y10" i="6"/>
  <c r="Z10" i="6" s="1"/>
  <c r="J10" i="6"/>
  <c r="D10" i="6"/>
  <c r="B10" i="6"/>
  <c r="J11" i="6" s="1"/>
  <c r="K11" i="7" s="1"/>
  <c r="Y9" i="6"/>
  <c r="Z9" i="6" s="1"/>
  <c r="Y8" i="6"/>
  <c r="Z8" i="6" s="1"/>
  <c r="C8" i="6"/>
  <c r="Y7" i="6"/>
  <c r="Z7" i="6" s="1"/>
  <c r="C7" i="6"/>
  <c r="C5" i="6"/>
  <c r="N10" i="6" s="1"/>
  <c r="P10" i="6" s="1"/>
  <c r="P65" i="6" l="1"/>
  <c r="AI88" i="6"/>
  <c r="N63" i="6"/>
  <c r="N61" i="6"/>
  <c r="Z61" i="6"/>
  <c r="L66" i="6"/>
  <c r="P95" i="6"/>
  <c r="Q95" i="6" s="1"/>
  <c r="J7" i="6"/>
  <c r="K7" i="7" s="1"/>
  <c r="B9" i="6"/>
  <c r="J13" i="6" s="1"/>
  <c r="K13" i="7" s="1"/>
  <c r="L28" i="6"/>
  <c r="M28" i="6" s="1"/>
  <c r="T62" i="6"/>
  <c r="V62" i="6" s="1"/>
  <c r="T7" i="6"/>
  <c r="V7" i="7" s="1"/>
  <c r="K8" i="7"/>
  <c r="T10" i="6"/>
  <c r="V10" i="7" s="1"/>
  <c r="K14" i="7"/>
  <c r="K62" i="7"/>
  <c r="Q63" i="6"/>
  <c r="H29" i="7"/>
  <c r="K28" i="7"/>
  <c r="R28" i="7" s="1"/>
  <c r="M35" i="6"/>
  <c r="K35" i="7"/>
  <c r="M99" i="6"/>
  <c r="K99" i="7"/>
  <c r="X112" i="6"/>
  <c r="T49" i="6"/>
  <c r="V49" i="7" s="1"/>
  <c r="K50" i="7"/>
  <c r="T8" i="6"/>
  <c r="V8" i="7" s="1"/>
  <c r="K10" i="7"/>
  <c r="J6" i="6"/>
  <c r="K6" i="7" s="1"/>
  <c r="C39" i="6"/>
  <c r="N37" i="6" s="1"/>
  <c r="U62" i="6"/>
  <c r="J109" i="6"/>
  <c r="K78" i="7"/>
  <c r="N81" i="6"/>
  <c r="L54" i="6"/>
  <c r="M54" i="6" s="1"/>
  <c r="K54" i="7"/>
  <c r="P62" i="6"/>
  <c r="T82" i="6"/>
  <c r="V82" i="7" s="1"/>
  <c r="K81" i="7"/>
  <c r="L101" i="6"/>
  <c r="M101" i="6" s="1"/>
  <c r="K101" i="7"/>
  <c r="N50" i="6"/>
  <c r="N109" i="6"/>
  <c r="N32" i="6"/>
  <c r="L29" i="6"/>
  <c r="M29" i="6" s="1"/>
  <c r="K29" i="7"/>
  <c r="T34" i="6"/>
  <c r="V34" i="7" s="1"/>
  <c r="K34" i="7"/>
  <c r="L36" i="6"/>
  <c r="N8" i="6"/>
  <c r="P8" i="6" s="1"/>
  <c r="Q8" i="6" s="1"/>
  <c r="C10" i="6"/>
  <c r="C9" i="6" s="1"/>
  <c r="N13" i="6" s="1"/>
  <c r="J30" i="6"/>
  <c r="T48" i="6"/>
  <c r="V48" i="7" s="1"/>
  <c r="K56" i="7"/>
  <c r="P61" i="6"/>
  <c r="Q61" i="6" s="1"/>
  <c r="K65" i="7"/>
  <c r="J115" i="6"/>
  <c r="K79" i="7"/>
  <c r="N94" i="6"/>
  <c r="L31" i="6"/>
  <c r="M31" i="6" s="1"/>
  <c r="K31" i="7"/>
  <c r="L55" i="6"/>
  <c r="M55" i="6" s="1"/>
  <c r="J66" i="6"/>
  <c r="AE87" i="6"/>
  <c r="K61" i="7"/>
  <c r="C35" i="6"/>
  <c r="V54" i="6"/>
  <c r="V54" i="7"/>
  <c r="T61" i="6"/>
  <c r="V61" i="7" s="1"/>
  <c r="K63" i="7"/>
  <c r="AE86" i="6"/>
  <c r="N31" i="6"/>
  <c r="P31" i="6" s="1"/>
  <c r="Q31" i="6" s="1"/>
  <c r="K64" i="7"/>
  <c r="J37" i="6"/>
  <c r="L52" i="6"/>
  <c r="M52" i="6" s="1"/>
  <c r="L57" i="6"/>
  <c r="M57" i="6" s="1"/>
  <c r="Q65" i="6"/>
  <c r="N79" i="6"/>
  <c r="N114" i="6" s="1"/>
  <c r="T78" i="6"/>
  <c r="V78" i="7" s="1"/>
  <c r="K82" i="7"/>
  <c r="P99" i="6"/>
  <c r="Q99" i="6" s="1"/>
  <c r="P53" i="6"/>
  <c r="Q53" i="6" s="1"/>
  <c r="U8" i="6"/>
  <c r="V8" i="6" s="1"/>
  <c r="P56" i="6"/>
  <c r="Q56" i="6" s="1"/>
  <c r="P82" i="6"/>
  <c r="Q82" i="6" s="1"/>
  <c r="N14" i="6"/>
  <c r="P100" i="6"/>
  <c r="Q100" i="6" s="1"/>
  <c r="M11" i="6"/>
  <c r="U34" i="6"/>
  <c r="V34" i="6" s="1"/>
  <c r="Q36" i="6"/>
  <c r="P36" i="6"/>
  <c r="N6" i="6"/>
  <c r="N117" i="6"/>
  <c r="P81" i="6"/>
  <c r="Q81" i="6" s="1"/>
  <c r="N116" i="6"/>
  <c r="U82" i="6"/>
  <c r="V82" i="6" s="1"/>
  <c r="P79" i="6"/>
  <c r="Q79" i="6" s="1"/>
  <c r="M7" i="6"/>
  <c r="P101" i="6"/>
  <c r="Q101" i="6" s="1"/>
  <c r="U7" i="6"/>
  <c r="V7" i="6" s="1"/>
  <c r="L13" i="6"/>
  <c r="M13" i="6" s="1"/>
  <c r="U10" i="6"/>
  <c r="V10" i="6" s="1"/>
  <c r="P94" i="6"/>
  <c r="Q94" i="6" s="1"/>
  <c r="U49" i="6"/>
  <c r="V49" i="6" s="1"/>
  <c r="P57" i="6"/>
  <c r="Q57" i="6" s="1"/>
  <c r="P58" i="6"/>
  <c r="Q58" i="6" s="1"/>
  <c r="AI87" i="6"/>
  <c r="P98" i="6"/>
  <c r="Q98" i="6" s="1"/>
  <c r="L10" i="6"/>
  <c r="M10" i="6" s="1"/>
  <c r="L11" i="6"/>
  <c r="L56" i="6"/>
  <c r="M56" i="6" s="1"/>
  <c r="Z82" i="6"/>
  <c r="AI89" i="6" s="1"/>
  <c r="J116" i="6"/>
  <c r="N113" i="6"/>
  <c r="L7" i="6"/>
  <c r="Q28" i="6"/>
  <c r="Q55" i="6"/>
  <c r="L82" i="6"/>
  <c r="M82" i="6" s="1"/>
  <c r="N64" i="6"/>
  <c r="Q64" i="6" s="1"/>
  <c r="L53" i="6"/>
  <c r="M53" i="6" s="1"/>
  <c r="L58" i="6"/>
  <c r="M58" i="6" s="1"/>
  <c r="L81" i="6"/>
  <c r="T63" i="6"/>
  <c r="V63" i="7" s="1"/>
  <c r="M81" i="6"/>
  <c r="L94" i="6"/>
  <c r="M94" i="6" s="1"/>
  <c r="L100" i="6"/>
  <c r="M100" i="6" s="1"/>
  <c r="J108" i="6"/>
  <c r="Q10" i="6"/>
  <c r="T28" i="6"/>
  <c r="V28" i="7" s="1"/>
  <c r="L30" i="6"/>
  <c r="M30" i="6" s="1"/>
  <c r="L32" i="6"/>
  <c r="M32" i="6" s="1"/>
  <c r="L50" i="6"/>
  <c r="M50" i="6" s="1"/>
  <c r="U54" i="6"/>
  <c r="T55" i="6"/>
  <c r="V55" i="7" s="1"/>
  <c r="U61" i="6"/>
  <c r="T64" i="6"/>
  <c r="P78" i="6"/>
  <c r="Q78" i="6" s="1"/>
  <c r="L95" i="6"/>
  <c r="M95" i="6" s="1"/>
  <c r="N108" i="6"/>
  <c r="X113" i="6"/>
  <c r="L80" i="6"/>
  <c r="AE88" i="6" s="1"/>
  <c r="L8" i="6"/>
  <c r="M8" i="6" s="1"/>
  <c r="T9" i="6"/>
  <c r="V9" i="7" s="1"/>
  <c r="L14" i="6"/>
  <c r="M14" i="6" s="1"/>
  <c r="V61" i="6"/>
  <c r="J114" i="6"/>
  <c r="T79" i="6"/>
  <c r="V79" i="7" s="1"/>
  <c r="J117" i="6"/>
  <c r="T80" i="6"/>
  <c r="V80" i="7" s="1"/>
  <c r="T81" i="6"/>
  <c r="V81" i="7" s="1"/>
  <c r="Q62" i="6"/>
  <c r="P34" i="6"/>
  <c r="P52" i="6"/>
  <c r="Q52" i="6" s="1"/>
  <c r="U94" i="6"/>
  <c r="V94" i="6" s="1"/>
  <c r="L6" i="6"/>
  <c r="M6" i="6" s="1"/>
  <c r="T32" i="6"/>
  <c r="V32" i="7" s="1"/>
  <c r="N115" i="6" l="1"/>
  <c r="V62" i="7"/>
  <c r="AF87" i="6"/>
  <c r="AF86" i="6"/>
  <c r="T113" i="6"/>
  <c r="U78" i="6"/>
  <c r="V78" i="6" s="1"/>
  <c r="K66" i="7"/>
  <c r="K30" i="7"/>
  <c r="N30" i="6"/>
  <c r="K37" i="7"/>
  <c r="T35" i="6"/>
  <c r="T112" i="6"/>
  <c r="N35" i="6"/>
  <c r="N7" i="6"/>
  <c r="P7" i="6" s="1"/>
  <c r="Q7" i="6" s="1"/>
  <c r="P50" i="6"/>
  <c r="Q50" i="6" s="1"/>
  <c r="V64" i="6"/>
  <c r="V64" i="7"/>
  <c r="J110" i="6"/>
  <c r="P32" i="6"/>
  <c r="Q32" i="6" s="1"/>
  <c r="N11" i="6"/>
  <c r="J111" i="6"/>
  <c r="M37" i="6"/>
  <c r="N66" i="6"/>
  <c r="N110" i="6" s="1"/>
  <c r="U48" i="6"/>
  <c r="V48" i="6" s="1"/>
  <c r="P66" i="6"/>
  <c r="AF88" i="6" s="1"/>
  <c r="U80" i="6"/>
  <c r="V80" i="6" s="1"/>
  <c r="T114" i="6"/>
  <c r="T115" i="6"/>
  <c r="U32" i="6"/>
  <c r="V32" i="6"/>
  <c r="P14" i="6"/>
  <c r="Q14" i="6" s="1"/>
  <c r="M80" i="6"/>
  <c r="U79" i="6"/>
  <c r="AH86" i="6" s="1"/>
  <c r="T108" i="6"/>
  <c r="P11" i="6"/>
  <c r="Q11" i="6" s="1"/>
  <c r="P13" i="6"/>
  <c r="Q13" i="6" s="1"/>
  <c r="P6" i="6"/>
  <c r="Q6" i="6" s="1"/>
  <c r="U28" i="6"/>
  <c r="V28" i="6" s="1"/>
  <c r="U55" i="6"/>
  <c r="V55" i="6" s="1"/>
  <c r="T109" i="6"/>
  <c r="P37" i="6"/>
  <c r="Q37" i="6" s="1"/>
  <c r="U9" i="6"/>
  <c r="V9" i="6" s="1"/>
  <c r="T111" i="6"/>
  <c r="V63" i="6"/>
  <c r="AH89" i="6" s="1"/>
  <c r="T110" i="6"/>
  <c r="AE89" i="6"/>
  <c r="P35" i="6"/>
  <c r="Q35" i="6" s="1"/>
  <c r="N111" i="6"/>
  <c r="U81" i="6"/>
  <c r="AH88" i="6" s="1"/>
  <c r="V81" i="6"/>
  <c r="Q66" i="6" l="1"/>
  <c r="AF89" i="6" s="1"/>
  <c r="V35" i="7"/>
  <c r="U35" i="6"/>
  <c r="V35" i="6" s="1"/>
  <c r="P30" i="6"/>
  <c r="Q30" i="6" s="1"/>
  <c r="V79" i="6"/>
  <c r="AH87" i="6" s="1"/>
</calcChain>
</file>

<file path=xl/sharedStrings.xml><?xml version="1.0" encoding="utf-8"?>
<sst xmlns="http://schemas.openxmlformats.org/spreadsheetml/2006/main" count="1201" uniqueCount="530">
  <si>
    <t>Цел</t>
  </si>
  <si>
    <t>ПРИОРИТЕТ 1 - ПРИОБЩАВАЩО ОБРАЗОВАНИЕ И ОБРАЗОВАТЕЛНА ИНТЕГРАЦИЯ</t>
  </si>
  <si>
    <t>в момента (съгласно изчиследнията в методологията)</t>
  </si>
  <si>
    <t>% обхват (съгласно изчисленията в методологията)</t>
  </si>
  <si>
    <t>ИП 1.1. Брой деца и ученици обхванати от механизма за съвместна работа на институциите</t>
  </si>
  <si>
    <t>ИР1.1 Брой деца и ученици записани в предучилищно и училищно образование чрез механизма за съвместна работа на институциите</t>
  </si>
  <si>
    <t>94.69%</t>
  </si>
  <si>
    <t>Целевата стойност, след индексация, на подкрепените чрез обучения родители за включване и трайно приобщаване в образователната система на децата им се определя нa 71,547% от включването на 1 родител на необхванатите деца и ученици в задължителна предучилищна и училищна възраст или 45707*71,547=32702 родители, което е почти 2,36% от всички родители с деца под 18 години по данни на НСИ за учебната 2019/2020 година</t>
  </si>
  <si>
    <t>21.46%%</t>
  </si>
  <si>
    <t>Целевата стойност представлява 8,28% от общия брой педагогически специалисти според НСИ за учебната 2019/2020 г. или 65417*8.28=5414 бр. педагогически специалисти, което ще даде широк обхват на целевата група, отчитайки че според проучване на УНИЦЕФ по съвместен проект с МОН, поне 1/3 от всички ученици са споделили, че са ставали поне веднъж обект на насилие или тормоз в училище и 80% от българските училища са подавали поне по 1 сигнал за насилие над ученици.</t>
  </si>
  <si>
    <t>Mетодология</t>
  </si>
  <si>
    <t>Целевата стойност се определя на 6065 деца и представлява ръст от 51%  спрямо целевата стойност по проект „Подкрепа за приобщаващо образование“, по който планираната подкрепа е за 1394 деца със СОП и 2618 деца с хронични заболявания, в риск и изявени дарби или 4012 от обхванатите 220 детски градини и на база заявени нужди от  471 или над 1/4 от всички детски градини 1840 по данни на НСИ за 2019/2020 г. Изчислената целева стойност гарантира широк обхват на децата със СОП, с хронични заболявания, в риск и с изявени дарби за разгръщане потенциала за личностното им развитие чрез осигуряване на по-добро приобщаване в предучилищното образование и бъдеща успешна социализация и проходимост към училищно образование.</t>
  </si>
  <si>
    <t>Целевата стойност е сбор от целевите стойности на децата и учениците със СОП, с хронични заболявания, в риск, с изявени дарби.</t>
  </si>
  <si>
    <t>Целевата стойност представлява увеличение с 46,2% на целевата стойност по проект „Подкрепа за приобщаващо образование“, по който планираната подкрепа за ученици в риск, с хронични заболявания, с дарби и със СОП е 7788 (4100 СОП+7700 в риск, с хронични заболявания и с изявени дарби = 11 800 * 66% от 430 училища спрямо 650 учебни заведения по проекта или 7788 ученици) от обхванатите 430 училища, при заявени нужди от 884 училища или 1,473% от всички ученици.</t>
  </si>
  <si>
    <t>ИП 1.9. Брой лица над 16 години, включени в курсове по ограмотяване и/или за усвояване на учебно съдържание, предвидено за изучаване в класове от прогимназиалния етап на основното образование или включени в процедура за валидиране на умения и компетентности, придобити чрез неформално обучение и информално учене</t>
  </si>
  <si>
    <t>Специфична цел по чл. 4, пар. 1, буква е)</t>
  </si>
  <si>
    <t>EECO06 брой на децата на възраст под 18 години</t>
  </si>
  <si>
    <t>EECO15 малцинства (включително маргинализирани общности като ромите)</t>
  </si>
  <si>
    <t>Специфична цел по чл. 4, пар. 1, буква ж)</t>
  </si>
  <si>
    <t>Специфична цел по чл. 4, пар. 1, буква й)</t>
  </si>
  <si>
    <t>EECR03 участници, които при напускане на операцията получават квалификация</t>
  </si>
  <si>
    <t>Целевата стойност е определена на база приключилия проект „Нов шанс за успех“ на МОН, по който заложеният индикатор за резултат „Дял на получилите (включително роми)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по ОП“ от 80% е изпълнен на 91,84% като делът на получилите документ за завършен етап/клас/степен от основното образование (удостоверения след успешно положени изпити) е 73,47%. Целевата стойност от 80% е заложена и в процедура „Ограмотяване на възрастни - 2“.</t>
  </si>
  <si>
    <t>целева стойност</t>
  </si>
  <si>
    <t xml:space="preserve">Целевата стойност представлява 20,033% от общия брой деца в предучилищно образование, които по данни на НСИ за учебната 2019/2020 г. са 217 867 (217867*20,033%=43645). Изчислената целева стойност 43 645 гарантира широк обхват на целевата група, отчитайки че по проект „Активно приобщаване в системата на предучилищното образование“ са обхванати 50 000 деца, от които  21 650 до момента получават обща подкрепа чрез допълнителни занимания по български език, и се очаква да приключи най-късно 2022 г., а  подкрепата за 40 000 деца е чрез поемане на такси за детски градини по данни от отчетите на МОН. 
</t>
  </si>
  <si>
    <t>EECO05 Заети, вкл. самостоятелно заети</t>
  </si>
  <si>
    <t>Референтна стойност</t>
  </si>
  <si>
    <t>индикатори за изпълнение</t>
  </si>
  <si>
    <t xml:space="preserve"> индикатори за резултат</t>
  </si>
  <si>
    <t>Целевата стойност се определя на 345 училища от основно и средно образование, вкл. професионални училища съгласно изводите от прочуване през 2020 г. по проект № 848854 „NOSEGREGATION: Local Action Against School Segregation of Roma“, финансиран по Програмата на Европейския съюз за права, равенство и гражданство (2014-2020), D2.5. Карта на училищната сегрегация в България. Според публикувания доклад - https://amalipe.bg/za-romite/resursi/knigi/ 345 са сегрегираните училищаса 344, от които 185 основни и 159 средни, включително професионални училища като за сегрегирани училища се определят такива, които са с концентрация на уязвими групи, но не са единствени в населеното място като има и други училища в същия образователен етап без концентрация на уязвими групи.</t>
  </si>
  <si>
    <t>Целевата стойност е определена на база изчислените единични разходи за допълнителни занимания на деца в предучилищно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</si>
  <si>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Етапна цел
2024 г.</t>
  </si>
  <si>
    <t>целева стойност 
2029 г.</t>
  </si>
  <si>
    <t>ИП 1.3 Брой  членове на екипите за обхват, обучени за  работа по Механизма за обхват и идентифицране на деца и ученици в риск от отпадане</t>
  </si>
  <si>
    <t>Прогнозната стойност на броя на учениците се определя чрез средния брой ученици в едно училище умножен по броя на училищата, които въвеждат планове за толерантност. Броят на обученията е 8 за 1 ученик за целия програмен период по операцията . Изчисленията са 708258/2399=295 среден брой ученици, от които 1/4 ще се участват в занимания с/у агресията в училище, което е 74 или74*1000*8=590000 участия на 74 000 ученици от уязвими групи в 1000 училища с концентрация на учзвими групи, което е 20,82% от всички ученици за учебната 2019/2020 г. 
Целевата стойност , след индексация на броя на учениците, участващи в занимания срещу агресията, насилието и тормоза, се определя на 44 366, което е над 5% от всички ученици в училищното образование по днани на НСИ за 2019/2020 г. и 15% от средния брой ученици в 1000 училища по операцията.</t>
  </si>
  <si>
    <t>SOI 1.1.Брой деца и ученици обхванати от механизма за съвместна работа на институциите</t>
  </si>
  <si>
    <t xml:space="preserve">SOI 1.2.Брой деца и ученици  със специални образователни потребности (СОП), в риск, с хронични заболявания и с изявени дарби </t>
  </si>
  <si>
    <t>SRI 1.1.Брой деца и ученици записани в предучилищно и училищно образование чрез механизма за съвместна работа на институциите</t>
  </si>
  <si>
    <t>EECO02 безработни, включително трайно безработни</t>
  </si>
  <si>
    <t>EECO04 неактивни</t>
  </si>
  <si>
    <t>EECR01 участници, които при напускане на операцията са започнали да търсят работа</t>
  </si>
  <si>
    <t>Целевата стойност се определя от целевата стойност на учениците,  участващи в занимания срещу агресията, насилието и тормоза като поне по 1 родител участва в обучения и общностни кампании или 44 366.</t>
  </si>
  <si>
    <t>ИП.1.8.2. Брой ученици участници в занимания срещу агресията,тормоза и насилието в училище</t>
  </si>
  <si>
    <t>Целевата стойност е определена на база изчислените единични разходи за обучения на педагогически специалисти, прилагани през периода 2018-2020 г., за които е предвиден процент на индексация на база очакваното увеличение на разходите за труд в сектор „Образование“ за периода до 2027 г., имайки предвид че преобладаващата част от единичните разходи за обучения са свързани с разходи за възнаграждения(80%) и са в пряка зависимост от ръста на разходите за труд.
Стойността представлява 3,035% от педагогическия персонал в предучилищното и училищно образование по данни на НСИ за 2019/2020 г. или (20 050 +65417)*3,035%=2594. 
По подхода за десегрегация на общинксо ниво 3280 ПС (след диндексация) ще бъдат обучени и получат компетенции и повишат квалификацията си. 
Отделно 545 образователни медиатори/непедагогически персонал (след индексация) ще бъдат обучени по теми за работа в мултикултурна среда и превенция и преодоляване на десегрегацията. Прогнозната стойност на непедагогическия персонал се определя от назначените по проекти 2.011 и 3.005, които общо са 1345. За целите на териториалните подходи  ВОМР и ИТИ прогнозните им стойности са съотчтено 400 ВОМР и 440 ИТИ, а целевите стойности след индексация са 260 и 285 или общо  545.</t>
  </si>
  <si>
    <t xml:space="preserve">Целевата стойност, след индексация, се определя на 7303 децаот уязвими групи, с обучителни затруднения , в риск от отпадане от предучилищното образовани, участващи в дейности за придобиване на умения към творческо мултикултурно мислене и толерантност. </t>
  </si>
  <si>
    <t>НП</t>
  </si>
  <si>
    <t xml:space="preserve">По подхода ВОМР целевата стойност на деца и ученици от уязвими групи и с обучителни затруднения , получили обща  подкрепа се базира на исторически данни и анализа за разширяване обхвата на подхода за 2021-2027. В тази връзка  целева стойност, след индексация, се определя на 4069 деца и 5618 ученици, които да бъдат включени в дейностите по подхода ВОМР или 9687.
Цлевата стойност по десегрегацията е 17832 ученици. Целевата стойност на децата и учениците по Интеркултурното е 7303+17042 или общо24345.
Целевата стойност на индикатора по тази СЦ е сбор от целевите стойности на децата и учениците в дейностите по тази СЦ, което е 51864.
</t>
  </si>
  <si>
    <t xml:space="preserve">Целевата стойност , след индексация, се определя на  10 374, което е 71,54% от всички 14 578 участници в 1335 екипи за обхват по Механизма по данни на МОН  за учебнта 2020/2021 г. </t>
  </si>
  <si>
    <t>SRI 1.2. Брой деца и ученици от уязвими групи с подобрени образователни резултати 1 година след участие в операцията</t>
  </si>
  <si>
    <t xml:space="preserve"> ИП 1.4. й)Брой деца и ученици от уязвими групи,  с обучителни затруднения, в риск от отпадане от образование, поучили  подкрепа </t>
  </si>
  <si>
    <t>ИР1.2.2 Брой ученици от уязвими групи в училищното образование с подобрени образователни  след 1 година участие в операцията</t>
  </si>
  <si>
    <t>ИР 1.2.1 Брой деца от уязвими групи в предучилищно образование с подобрени образователни резултати след 1 година  участие в операцията</t>
  </si>
  <si>
    <t xml:space="preserve">ИП 1.8.3.  Брой родители, подкрепени за преодоляване на агресивно поведение на учениците в различните му форми </t>
  </si>
  <si>
    <t>ИП 1.2.2.Брой родители на деца и ученици от уязвими групи, с образователни трудности,  в риск от отпадане от образование, подкрепени в процеса на приобщаващото образование</t>
  </si>
  <si>
    <t>ИП1.12.Брой училища обхванати в дейности за десегрегация по програмата</t>
  </si>
  <si>
    <t>ИР 1.3. Брой училища, отчитащи намаляване на агресията след две учебни години изпълнение на плана за толерантност и намаляване на агресията</t>
  </si>
  <si>
    <t xml:space="preserve">ИР 1.4. Брой лица над 16 години, повишили образователното си ниво в резултат на участието им в операцията и получили удостоверение за завършен клас, етап или степен от основното образование </t>
  </si>
  <si>
    <t>ИП 1.7. Брой училища, които въвеждат училищни планове за толерантност и намаляване на агресията</t>
  </si>
  <si>
    <t>ИП 1.8. Брой участници в общностни кампании за толерантност и намаляване на агресията</t>
  </si>
  <si>
    <t>ИП 1.8.1. Брой педагогически специалисти, завършили обучение за прилагане на методи за противодействие на насилието и агресията</t>
  </si>
  <si>
    <t>ИП1.10. Брой педагогически специалисти и непедагогически  персонал, обучени за работа в мултикултурна образователна среда - ВОМР+ИТИ</t>
  </si>
  <si>
    <t>ИП 1.11. Брой родители, обучени за включване в мултикултурна образователна среда 
1.11 ВОМР 14266 +1.11 Десегрегация ИТИ 35664 + 1.11 Интеркултурно 17042</t>
  </si>
  <si>
    <t>ИП 1.11.1. Брой родители, обучени за включване в мултикултурна образователна среда  - ВОМР</t>
  </si>
  <si>
    <t>ИП 1.11.2 Брой родители, обучени за включване в мултикултурна образователна среда - ИТИ десегрегация</t>
  </si>
  <si>
    <t>ИП 1.11.3 Брой родители, обучени за включване в мултикултурна образователна среда - Интеркултурно подбор</t>
  </si>
  <si>
    <t>ИТИ Десегрегация ИП1.4.2.й.й.Брой ученици  от уязвими групи,  с обучителни затруднения, в риск от отпадане от училищното  образование, получили подкрепа</t>
  </si>
  <si>
    <t>Интерлкултурно 1.4.2.й.й.й..Брой ученици  от уязвими групи,  с обучителни затруднения, в риск от отпадане от училищното  образование, получили подкрепа</t>
  </si>
  <si>
    <t>Целевата стойност е определена на база изчислените единични разходи за допълнителни занимания на деца вучилищно образование, прилагани в периода 2018-2020 г., за които е предвиден процент на индексация, на база очаквано увеличение на разходи за труд в сектор „Образование“ за периода до 2029 г., имайки предвид че преобладаващата част (73%) от единичните разходи за обща подкрепа за личностно развитие (допълнителни занимания и занимания по интереси) на децата са свързани с разходи за възнаграждения и са в пряка зависимост от ръста на разходите за труд.Целевата стойност, след индексация, представлява увеличение с 259,2% на обхванатите по подхода ВОМР деца от уязвими групи в предучилищното образование по ОПНОИР, отчитайки териториалното разширяване на подхода за програмен период 2021-2027, както и заявените от МИГ нужди за подкрепа в сферата на образованието на уязвими групи, вкл. маргинализирани, от прочуване, проведено през 2020 г. от водещата по подхода ВОМР Програма за развитие на селските райони. Изчислената целева стойност осигурява заявения обхват чрез подхода ВОМР.</t>
  </si>
  <si>
    <t>Целевата стойност на индикатора, след индексация, се определя на учениците от уязвими групи, участващи е дейности по комплексан десеграция на общинско ниво, което е 17 832 или половината от учениците, обхванати по операцията.</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</si>
  <si>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което е участието на по 1 родител на децата и учениците от уязвими групи по подхода ВОМР и по 1 родител на деца и ученици от неуязвими групи.  </t>
  </si>
  <si>
    <t xml:space="preserve">Целевата стойност на родителите по десеграция на общинско ниво се орпеделя от индексираната стойност на родители от уязвими групи и още толкова на родители от неуязвими групи - 35664, което е по 1 родител на ученик..
</t>
  </si>
  <si>
    <t xml:space="preserve">Стойността за педагогически специалисти от предучилищното образование представлява 21,46% от педагогическия персонал в детските градини по данни на НСИ за 2019/2020 г. или 20 050 *21,46%=4303. Стойността за педагогическите специалисти в училищното образование представлява близо 7,153% от педагогическия персонал в училищата по данни на НСИ за 2019/2020 г. - 65 417 или 65417*7,153%=4679. Целевата стойност на индикатора е сбор от целевата стойност на педагогическите специалисти в предучилишното и училишното образование и непедагогическия персонал или 8982. Целевата стойност на непедагогическия персонал се определя на 1345 - колкото са назначените към 31.05.2021 г. образователни медиатори, социални работници и помощник учители, по проект "Подкрепа за успех" и "Активно приобщаване в системата на предучилищното образование". </t>
  </si>
  <si>
    <t>Стойността представлява близо 7,153% от педагогическия персонал в училищата по данни на НСИ за 2019/2020 г. - 65 417 или 65417*7,153%=4679. Непедагогическия персонал, вкл. образователни медиатори, наначен в училищата по проект "Подкрепа за успех" е 879 към края на юни 2021 г., които ще бъдат обучени наред с педагогчиеските специлаисти,  и общо целевата стойност е 4679+879=5558 обучени лица.
Събирането на данни за броя на обучените педагогически специалисти за работа с ученици със затруднения в ученето е необходимо за изграждане на база от данни относно ресурсното обезпечаване на приобщаващото образование и кариерното развитие на педагогическите специалисти.</t>
  </si>
  <si>
    <t>SRI 1.2.Брой деца и ученици  от уязвими групи с подобрени образователни резултати след 1 година  участие в операцията</t>
  </si>
  <si>
    <t xml:space="preserve">Интеркултурно 1.4.1. й.й.й.Брой деца  от уязвими групи,  с обучителни затруднения, в риск от отпадане от предучилищното  образование, получили подкрепа </t>
  </si>
  <si>
    <t>Коефициент на обхванатите деца и ученици в задължителна предучилищна и училищна възраст, който по данни на МОН в началото на учебната 2020/2021 година е 94,69%. Коефициентът на обхванатите е определен като относителен дял на записаните в предучилищното и училищното образование деца и ученици в задължителна предучилищна и училищна възраст спрямо броя на населението за съответната година на раждане по данни на ГРАО, намален с броя на децата със статус „в чужбина“. Коефициентът на обхванатите е намалял от 95,27% към февруари 2020 г. в резултат на пандемията от КОВИД 19.</t>
  </si>
  <si>
    <t>По съвместен проект с МОН 80% от българските училища са подавали поне по 1 сигнал за насилие над ученици или от всички 2399 училища по данни на НСИ за 2019/2020 г. това са 1919 училища. Целевата стойност се определя на 52.1% (повече от половината) от докладвалите сигнал за насилие училища, което е 1000 училища (2399*80%)*52.1%), като е отчетено застъпването с дейности от предходния програмен период, както и необходимостта от демаркация с национални програми.</t>
  </si>
  <si>
    <t>Целевата стойност на родителите се определя от броя на обхванатите ученици от уязвими групи - малцинства в дейности за интеркултурно образование, които след индексация са 17042.</t>
  </si>
  <si>
    <t xml:space="preserve">ВОМР ИП 1.4.2. й. Брой ученици  от уязвими групи,  с обучителни затруднения, в риск от отпадане от училищното  образование, получили подкрепа </t>
  </si>
  <si>
    <t>Целевата стойност след индексация се определя на 17042 ученици, с обучителни затруднения, в риск от отпадане от училишното образование, участващи в занимания по интереси за знания към литературното и културно наследство, четене, творческо мислене, природните и точните науки .</t>
  </si>
  <si>
    <t>ИП 1.2.1 Брой родители, подкрепени чрез повишаване на осведомеността за ползите от образованието</t>
  </si>
  <si>
    <t xml:space="preserve">ВОМР ИП 1.4.1.й. Брой деца  от уязвими групи,  с обучителни затруднения, в риск от отпадане от предучилищното  образование, получили подкрепа </t>
  </si>
  <si>
    <t>ПРИОРИТЕТ 2 – МОДЕРНИЗАЦИЯ И КАЧЕСТВО НА ОБРАЗОВАНИЕТО</t>
  </si>
  <si>
    <t>Специфична цел по чл. 4, пар. 1, буква д)</t>
  </si>
  <si>
    <t>ИП 2.1 Брой училища, въвели методически планове за действие за развитие на ключови компетентности</t>
  </si>
  <si>
    <t>Целевата стойност представлява 60% от общия брой училища в страната, които по данни на НСИ през учебната 2019/2020 година са 2 399. Определената целева стойност ще осигури възможност за осъществяване на прехода в образователната система от учебна програма по предметни знания, към рамка, основана на компетентност с оглед решаване на предизвикателствата в обучението на учениците и подобряване на образователните им резултати.</t>
  </si>
  <si>
    <t>ИР2.1 Дял на училищата, които изпълняват методически планове за действие с разширена  група ключови компетентности 2 години след въвеждането им</t>
  </si>
  <si>
    <t xml:space="preserve">
За да се въведе и развие моделът, основан на компетентност, на училищно ниво и да се осигури устойчивост на резултатите от процедурата, поне 80% от училищата, които са разработили методически планове за действие, трябва да разработят и приложат пакет за поне още един ключова компетентност и да продължат да ги прилагат след операцията.</t>
  </si>
  <si>
    <t>ИП 2.3 Брой ученици, получили подкрепа за надграждане на знанията и уменията, придобити в общообразователната подготовка</t>
  </si>
  <si>
    <t xml:space="preserve">ИП 2.4 Брой деца от ДГ, участващи в допълнителни заниманияза за прилагане на иновативно учебно съдържание и др. </t>
  </si>
  <si>
    <t xml:space="preserve">  Целевата стойност представлява 5% от общия брой деца в детски градини, които  по данни на НСИ през 2019/2020 г. са 217 867.</t>
  </si>
  <si>
    <t>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t>
  </si>
  <si>
    <t>Целевата стойност представлява 30% от иновативните училища в България през учебната 2020/2021 г.(504 училища),  и детските градини, които са разработили иновативни програмни системи по Национална програма „Успяваме заедно“ (46 детски градини) с оглед осигуряване на възможност за провеждане на конкурентен подбор на проектните предложения, но същевременно и партньорство с още поне две иновативни училища или детски градини, което да осигури възможност за мултиплициране на резултатите от проектите.</t>
  </si>
  <si>
    <t>ИР 2.2 Брой потребители на разработените иновативни обучителни пакети</t>
  </si>
  <si>
    <t>Целевата стойност се изчислява съгласно индикатора за продукт, съгласно който  152 училища/детски градини се очаква да разработят иновативни обучителни пакети и те да бъдат мултиплицирани в поне две партньорски институции или общо 456 училища и детски градини и средния брой ученици в 1 училище -295 по данни на НСИ (2 399 училища и 708 258 ученици през учебната 2019/2020 година) и средно 119 деца в една детска градина, което прави средно по 208 деца/ученици в образователна институция.</t>
  </si>
  <si>
    <t xml:space="preserve">EECR03  участници, които при напускане на операцията получават квалификация </t>
  </si>
  <si>
    <t>SRI 2.1. Подобрени образователни резултати на подкрепените деца и ученици</t>
  </si>
  <si>
    <t>SOI 2.2 Брой училища, въвели методически планове за действие за развитие на ключови компетентности</t>
  </si>
  <si>
    <t>SRI 2.2  Дял на училищата, които изпълняват методически планове за действие с разширена  група ключови компетентности 2 години след въвеждането им</t>
  </si>
  <si>
    <t>SOI 2.3 Брой образователни институции, разработили иновативни обучителни пакети</t>
  </si>
  <si>
    <t>SRI 2.3 Брой потребители на разработените иновативни обучителни пакети</t>
  </si>
  <si>
    <t>ПРИОРИТЕТ 3 – ВРЪЗКА НА ОБРАЗОВАНИЕТО С ПАЗАРА НА ТРУДА</t>
  </si>
  <si>
    <t>ИП 3.1. Брой професионални училища, въвели модернизирани учебни планове и програми по професионална подготовка</t>
  </si>
  <si>
    <t>Целевата стойност обхваща 384 професионални училища, които се предвида да въведат модернизирани учебни планове и програми по професионална подготовка. Целевата стойност ще гарантира широк обхват от всички професионални училища, които по данни на НСИ  са 418 за учебната 2020/2021 година ). Допуска се, че няма да бъдат обхванати професионални колежи с прием след средно образование (19 бр.) и за някои училища е възможно да не се променят училищните учебни планове и програми, тъй като не се нагат промени в Държавните образователни стандарти по предлаганите от училището професии и специалности [418-(19+15)=384].</t>
  </si>
  <si>
    <t>ЕЕСO09 Участници с прогимназиален етап на основното образование или по-ниска степен (ISCED 0-2)</t>
  </si>
  <si>
    <t>ИР 3.1 Брой професионални училища, които обучават по модернизирани учебни планове и програми за професионално обучение 2 години след въвеждането им.</t>
  </si>
  <si>
    <t xml:space="preserve">За да се въведат модернизираните учебни планове и програми, вследствие актуализирания  Списъка на професиите за професионално образование и обучение (СППОО) и модернизирани държавни образователни стандарти с подкрепата на Секторните съвети за уменията и за да се осигури устойчивост на резултатите от операцията, поне 300 професионални училища трябва да прилагат модернизирани учебни планове и програми на училищно ниво 2 години, след въвеждането им. 
</t>
  </si>
  <si>
    <t>EEC005 Заети, включително самостоятелно заети</t>
  </si>
  <si>
    <t>ЕЕСR02 - Участници, които при напускане на операцията са ангажирани с образование или обучение</t>
  </si>
  <si>
    <t>ИП 3.2.Брой ученици в "риск от отпадане", включени в допълнително обучение и/или гъвкави пътеки за повторно включване</t>
  </si>
  <si>
    <t>Целевата стойност представлява 5% от общия брой ученици които по данни на НСИ през учебната 2020/2021 г. са 138 656. Целевата стойност отразява броя на учениците, които са подкрепени по процедурата за продължаване на своето обучение в системата на ПОО, чрез включване в допълнителни обучения или гъвкави пътеки за повторно включване. Изчислената целева стойност ще гарантира широк обхват на учениците в "риск от отпадане" от системата на ПОО, като се има предвид, че съгласно доклад на Световната банка, коефициентът на отпадналите от системата на ПОО е 20% и по операцията се предвжида пилотно въвеждане на допълнителни обучения и гъвкави пътеки за повторно включване за учениците в "риск от отпадане" от системата на ПОО.</t>
  </si>
  <si>
    <t xml:space="preserve">SOI 3.1. Брой професионални училища, въвели модернизирани учебни програми по професионална подготовка </t>
  </si>
  <si>
    <t>EECR03 Участници, които при напускане на операцията, получават квалификация</t>
  </si>
  <si>
    <t>ИП 3.3.  Брой обучени педагогически специалисти  и преподаватели по професионална подготовка</t>
  </si>
  <si>
    <t>Целевата стойност представлява 33% от общия брой преподавателски персонал в професионалните училища , които  по данни на НСИ са 11 859 през учебната 2020/2021 г. Целевата стойност отразява броят на педагогическите специалисти, получили квалификация чрез участия в специализирани обучения за повишаване на дигиталните им и други умения, свързани с прехода към цифрова и зелена икономика и др. За системата на ПОО посочената целева стойност ще гарантира широк обхват на целевата група имайки предвид, че по процедура "Подкрепа за дуалната система на обучение"  е планирано да бъдат включени 735 педагогически специалисти.</t>
  </si>
  <si>
    <t xml:space="preserve">SOI 3.2.Брой подкрепени Центрове за високи постижения </t>
  </si>
  <si>
    <t>EECR04 Участници, които при напускане на операцията имат работа, включително като самостоятелно наети лица.</t>
  </si>
  <si>
    <t xml:space="preserve">ИР 3.2 Брой обучени педагогически специалисти  и преподаватели по професионална подготовка, които прилагат съвременни цифрови технологии, интерактивни техники за преподаване и дигитално образователно съдържание 1 година след получаване на квалификация </t>
  </si>
  <si>
    <t xml:space="preserve">Целевата стойност на индикатора за ПОО е равна на сбора на целевите стойности на индикатори за изпълнение: ИП 3.3.  Брой обучени педагогически специалисти  и преподаватели по професионална подготовка; ИП 3.7.Брой педагогически специалисти включени в обучение на учители на високо ниво и ИП 3.11.Брой педагогически специалисти и наставници включени в обучения, свързани с прилагане на дуалната система на обучение,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</si>
  <si>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 xml:space="preserve">SOI 3.3. Брой училища въвели дуална система на обучение </t>
  </si>
  <si>
    <t xml:space="preserve">ИП 3.4.  Брой ученици преминали допълнителни занимания и ученически практики в реална работна среда
</t>
  </si>
  <si>
    <t>Целевата стойност представлява 35% от общия брой ученици в професионалните училища които по данни на НСИ през учебната 2020/2021 г. са 138 656. Целевата стойност обхваща учениците преминали допълнителни занимания за подобряване на трансверсалните и ключовите компетентности по професионална подготовка, както и за преодоляване на идентифицирани дефицити по общообразователни предмети и допълнителни  практики в реална работна среда. Целевата стойност ще гарантира значително по-широк обхват на целевата група, отчитайки че по проекти "Ученически практики - фаза 1" и "Ученически практики - 2" по ОП НОИР в допълнителни практики в реална работна среда ще са включени 20 000 ученици.</t>
  </si>
  <si>
    <t>ИР 3.3. Степен на удовлетвореност на учениците, преминали допълнителни занимания и ученически практики от придобитите знания и умения, и на учителите, привлечените представители от бизнеса и науката, и работодателите от придобитите знания и уменията на учениците, преминали  ученическа практика.</t>
  </si>
  <si>
    <t xml:space="preserve">Посоченият индикатор се очаква да установи, че повече допълнителни ученически практики се отразяват върху удовлетвореността на участниците в процеса и осигуряват мотивация за придобиване на професионална квалификация в ученическа възраст, а от там и успешна реализация на пазара труда, докато за училищата, осъществяващи професионална подготовка, да ги стимулира за преподаване на съвременни знания и умения за по-успешен преход на завършващите към пазара на труда. Индикаторът следва да определи (чрез скала от поне 3 степени) удовлетвореността на учениците, преди включването им в допълнителна ученическа практика (вкл. УТФ) и след приключването й, както и доколко дейностите са адекватни, релевантни в процеса на реформи на ПОО, приемат се, включително и от учителите, работодателите и са успешни.  </t>
  </si>
  <si>
    <t xml:space="preserve">ИП 3.5 Брой подкрепени Центрове за високи постижения </t>
  </si>
  <si>
    <t>Целевата стойност обхваща броя на подкрепените Центровете за високи постижения (ЦВП) в системата на ПОО. Стойността е определена на база предвидения брой ЦВП, които ще бъдат създадени в изпълнение на Националния план за възстановяване и устойчивост ще получат подкрепа за изпълнение на меките мерки в рамките на приоритет 3 на ПО.</t>
  </si>
  <si>
    <t>ИР 3.4 Брой на изградените ЦВП, които функционират 1 година, след получаване на подкрепа от ЕСФ +</t>
  </si>
  <si>
    <t>Индикаторът измерва броя на създадените Центрове за високи постижения в ПОО, с цел обвързване на ПОО със системите за иновации като част от Иновационната стратегия за интелигентна специализация (ИСИС), които продължават своята дейност 1 година след получаване на подкрепа от ЕСФ+.</t>
  </si>
  <si>
    <t>ИП 3.6.Брой ученици, включени в допълнителни учебни дейности на високо ниво на практическо обучение</t>
  </si>
  <si>
    <t xml:space="preserve">Целевата стойност представлява 13% от всички 138 656 учащи в професионалните училища по данни на НСИ за учебната 2020/2021 г. Изчислената целева стойност ще гарантира широк обхват на целевата група, отчитайки че за всяко ЦВП ще се обучават приблизително по 730 ученици от професионалните училища в обхвата на съответното ЦВП. При продължителност на операцията от 7 години се очаква всяко ЦВП да работи с по около 105 ученици годишно (730/7=105 със закръгляване), което ще е по 21 деца (105/5=21) от всеки випуск (от VIII-XII клас).
</t>
  </si>
  <si>
    <t>ИП 3.7.Брой педагогически специалисти включени в обучение на учители на високо ниво</t>
  </si>
  <si>
    <t xml:space="preserve">Целевата стойност представлява 8% от общия брой преподавателски персонал в професионалните училища , които  по данни на НСИ през учебната 2020/2021 г. са 11 859.Целевета стойност обхваща броят на педагогическите специалисти, включени в обучения за продължаващо професионално развитие на учители и преподаватели (в партньорство с университетите и компаниите) в ЦВП.  С предвидената целева стойност ще се гарантира, че ще бъдат обхванати най-малко по 53 педагогически специалисти от всяко ЦВП. </t>
  </si>
  <si>
    <t xml:space="preserve">ИП 3.8. Брой училища въвели дуална система на обучение </t>
  </si>
  <si>
    <t>Целевата стойност обхваща училищата, въвели дуална система на обучение, във връзка с поставените цели за разширяване обхвата на дуалната система на обучение, както и с оглед повишаване качеството на професионалното образование и обучение в България и засилване на връзката му с нуждите на пазара на труда. Целевата стойност на индикатора се определя на база броят на училищата, които в държавния план-прием са обявили паралелки за обучение, чрез работа (дуална система на обучение), за професионална подготовка по професии и специалности от Списъка на професиите за професионално образование и обучение (СППОО) и са получили подкрепа от ЕСФ+ за развитие на дуалната система на обучение С посечената целева стойност ще се гарантира, широк обхват от професионалните училища в дуална система на обучени, като се има предвид, че по процедура "Подкрепа за дуалната система на обучение" ще бъдат подкрепени 147 професионални гимназии/училищата с паралелки за професионална подготовка, които да въведат дуална система на обучение.</t>
  </si>
  <si>
    <t>ИР 3.5 Брой на учениците във втори гимназиален етап, сключили договор с работодател за практическо обучение в реална работна среда</t>
  </si>
  <si>
    <t>Индикаторът измерва броя на учениците, успешно преминали във втори гимназиален етап и сключили трудов договор с работодател по чл. 230 от Кодекса на труда за практическо обучение в реална работна среда при дуална система на обучение. Всеки ученик, във втори гимназиален етап при дуалната система следва да сключи договор с работодател за провеждане на практическото обучение в реална работна среда. Целевата стойност гарантира, че поне 80% от включените ученици от първи гимназиален етап ще продължат в дуалната система на обучение и във втори гимназиален етап, което съвпада с определения коефициент на отпадналите от системата на ПОО в размер на 20%, съгласно доклад на Световната банка.</t>
  </si>
  <si>
    <t>ИП 3.9. Брой ученици включени в допълнителни занимания по чужд език и/или професионална подготовка</t>
  </si>
  <si>
    <t xml:space="preserve">Целевата стойност представлява 11% от общия брой ученици от всички 138 656 учащи в професионалните училища по данни на НСИ през 2020/2021 г. Целевата стойност обхваща учениците от първи гимназиален етап в дуална система на обучение, които са участвали в „пробно стажуване“ в партниращо предприятие. Изчислената целева стойност ще гарантира широк обхват на целевата група, като се има предвид, че по процедура "Подкрепа за дуалната система на обучение" в "пробно стажуване" е планирано да участват 14 000 ученици от първи гимназиален етап в дуална система на обучение. </t>
  </si>
  <si>
    <t>ИП 3.10.  Брой ученици, участващи  в „пробно стажуване“ в партниращо предприятие</t>
  </si>
  <si>
    <t>ИП 3.11.Брой педагогически специалисти и наставници включени в обучения, свързани с прилагане на дуалната система на обучение</t>
  </si>
  <si>
    <t xml:space="preserve">Целевата стойност обхваща педагогическите специалисти, и наставници включени в обучения, свързани с прилагане на дуалната система на обучение. Педагогическите специалисти, които ще повишат своята квалификация са 1 767, което представлява 15% от общия брой преподавателски персонал в професионалните училища, който е 11 859  по данни на НСИ за учебната 2020/2021 г. Наставниците, включени в обучения за придобиване на педагогически и методически умения са1 697 представители на работодателите.
Посочената целева стойност ще гарантира широк обхват на целевата група, като се има предвид, че по процедура "Подкрепа за дуална система на обучение" се предвижда в обучения, свързани с прилагане на дуалната система на обучение да бъдат включени 735 учители/учители-методици  и 706 наставници.
</t>
  </si>
  <si>
    <t>Специфична цел по чл. 4, пар. 1, буква д) - ВО</t>
  </si>
  <si>
    <t>ИП 3.12 Брой висши училища, въвели дуална форма на преподаване</t>
  </si>
  <si>
    <t xml:space="preserve">Целевата стойност представлява 10% от общия брой висши училища (52), като е отчетен фактът, че такива форми на обучение не са приложими за всички професионални направления във висшето образование и съответно не могат да бъдат приложени във всяко висше училище. Целевата стойност е определена с оглед осигуряване на възможност за пилотно въвеждане на дуално обучение във висшите училища в периода на изпълнение на операцията в професионални направления на поне 5 висши училища. </t>
  </si>
  <si>
    <t>EECO09 Участници с прогимназиален етап на основното образование или по-ниска степен (ISCED 0-2)</t>
  </si>
  <si>
    <t xml:space="preserve">ИР 3.12 Брой студенти, които се обучават в дуална форма </t>
  </si>
  <si>
    <t>Целевата стойност на индикатора представлява 10% от студентите, които се обучават в технически науки и технически професии, които по данни на НСИ са 25 941 през учебната 2020/2021 г., имайки предвид че програмата осигурява подкрепа за пилотно въвеждане на дуална форма на обучение на студенти.</t>
  </si>
  <si>
    <t>EEC010 Участници със средно образование  (ISCED 3) или образование след средното образование (ISCED 4)</t>
  </si>
  <si>
    <t>ИП 3.13 Брой студенти, получили подкрепа за практическо обучение</t>
  </si>
  <si>
    <t xml:space="preserve">Целевата стойност представлява 18% от общия брой студенти, които  по данни на НСИ през 2020/2021 г. са 219 791. Изчислената целева стойност ще гарантира широк  обхват на целевата група. </t>
  </si>
  <si>
    <t xml:space="preserve">ИР 3.13 Брой студенти,  които в резултат на подкрепата от ЕСФ+ са подобрили практическите си умения за работа </t>
  </si>
  <si>
    <t xml:space="preserve">Целевата стойност на индикатора представлява 90% от студентите,  които ще получат подкрепа за практическо обучение по операцията. Определена е на база опита на УО по проект „Студентски практики 2“, финансиран по ОПНОИР, в който е планирано 90% от включените по проекта студенти да преминат успешно практическо обучение в реална работна среда. </t>
  </si>
  <si>
    <t xml:space="preserve">EEC011 Участници с висше образование  (ISCED 5 до 8) </t>
  </si>
  <si>
    <t xml:space="preserve">EECR03 участници, които при напускане на операцията получават квалификация </t>
  </si>
  <si>
    <t> ИП 3.14 Брой студенти, получили подкрепа за развитие на предприемачески умения и компетентност, и на дигитални умения</t>
  </si>
  <si>
    <t>Индикаторът измерва броя на студентите, които в рамките на програмата са завършили обучение за развитие на предприемачески умения и компетентност и обучение за дигитална компетентност Целевата стойност представлява 10% от общия брой студенти, които по данни на НСИ са 219 791 през 2020/2021 г.</t>
  </si>
  <si>
    <t>SOI 3.4 Брой висши училища, въвели дуална форма на преподаване</t>
  </si>
  <si>
    <t xml:space="preserve">ИП 3.15 Брой преподаватели във висши училища и наставници, включени в програми за повишаване на квалификацията  </t>
  </si>
  <si>
    <t>Индикаторът измерва броя на българските преподаватели, които, в рамките на програмата, са завършили краткосрочна мобилност в чуждестранен университет или успешно са завършили обучение в
България. Целевата стойност представлява 19 % от общия брой преподаватели във висшите училища, които по данни на НСИ са 20 716 през 2020/2021 г.</t>
  </si>
  <si>
    <t>ИП 3.16 Брой млади преподаватели (до 34 г. вкл.) с повишена квалификация     </t>
  </si>
  <si>
    <t xml:space="preserve">Индикаторът измерва броя на младите преподаватели (до 34 години включително), които са завършили краткосрочна мобилност в чуждестранен университет или успешно са завършили обучение в
България. Целевата стойност представлява 7 % от общия брой преподаватели във висши училища, които по данни на НСИ са 20 716 през 2020/2021 г. </t>
  </si>
  <si>
    <t xml:space="preserve">ИП 3.17 Брой студенти, завършили краткосрочна мобилност в чужбина </t>
  </si>
  <si>
    <t>Индикаторът измерва броя на студентите, които в рамките на програмата са завършили
успешна мобилност за обучение в чужбина. Целевата стойност на представлява 1,7 % от общия брой студенти, които по данни на НСИ са 219 791 през 2020/2021 г.</t>
  </si>
  <si>
    <t>ИП 3.18 Брой  преподаватели, завършили входяща мобилност</t>
  </si>
  <si>
    <t>Индикаторът измерва броя на чуждестранните преподаватели, завършили  мобилност за преподаване в българско висше училище. Целевата стойност представлява 4% от броя на българските преподаватели, вкл. млади преподаватели, които ще бъдат обхванати в дейности по програмата.</t>
  </si>
  <si>
    <t>ИП 3.19 Брой студенти, записани в модернизирани учебни програми</t>
  </si>
  <si>
    <t>ИР 3.14. Брой студенти, които се обучават по програми с дигитално образователно съдържание</t>
  </si>
  <si>
    <t>ИП 3.20 Брой  висши училища, които са разработили учебни планове и програми с подкрепата на ЕСФ  +</t>
  </si>
  <si>
    <t>Целевата стойност представлява 50% от висшите училища в България (52 висши училища по данни на Рейтинговата система на висшите училища в България), с оглед осигуряване на възможност за провеждане на конкуретнтен подбор на проектните предложения, но същевременно и партньорство с още поне едно висше училище, което да осигури мултиплициране на резултатите от проектите.</t>
  </si>
  <si>
    <t>ИП 3.21 Брой лица, подкрепени с дейности за преход към висше образование</t>
  </si>
  <si>
    <t xml:space="preserve">  Целевата стойност представлява 2 % от учениците в гимназиален етап ( по данни на НСИ за 2019/2020 г. 267 892 ученика) и образователните медиатори, назначени в училищата по проект "Подкрепа за успех" (782), отчитайки че операцията ще се реализира чрез подбор на проектни предложения.                                      </t>
  </si>
  <si>
    <t>ИР 3.15 Брой лица, подкрепени с дейности за преход към висше образование, които са преминали държавен зрелостен изпит/кандидатстудентски изпит</t>
  </si>
  <si>
    <t xml:space="preserve">Целевата стойност на индикатора представлява 90% от учениците и образователните медиатори (6 431), включени в дейности по операцията. </t>
  </si>
  <si>
    <t>ИП 3.22 Брой докторанти, получили подкрепа по ЕСФ +</t>
  </si>
  <si>
    <t>Специфична цел по чл. 4, пар. 1, буква д) - ПОО</t>
  </si>
  <si>
    <t>Преход</t>
  </si>
  <si>
    <t>По-слабо развити</t>
  </si>
  <si>
    <t>Индикаторът измерва участието на представители от УО в обучения, работни посещения, семинари, работни срещи, обмяна на опит и добри практики и др. присъствени и дистанционни / онлайн форми на служителите на УО и други структури, подпомагащи изпълнението на ПО, както и подпомагане капацитета на УО чрез осигуряване на допълнителна експертиза и обучение за развиване на умения в сферата на информационните технологии, стратегическо планиране, ефективно организиране на работните процеси, услуги, подпомагащи дейностите по изпълнение на ПО, и др. 
Целевата стойност на индикатора представлява 100% обучени служителите от Изпълнителна агенция „Програма за образование“, за всеки от които е предвидено поне по едно обучение на година (118 служители, съгласно Устройствен правилник на ИАПО от 17.08.2021 г.), т.е. 118 служители от УО х 8 години (от 2022 г. до 2029 г. вкл.) = 944 участия в обучения и работни посещения. Заложената целева стойност е определена на база опита от изпълнението на обучения за служителите на УО по ОПНОИР 2014-2020 г.
Междинната цел представлява 25% от крайната цел. Изчислението е направено на база допускането, че 2024 година е третата година от 8 години и следователно ще са проведени поне ¼ от обученията на служителите на УО (25% х 944 = 236). Взета е предвид и възможността от забавяне на стартиране на изпълнението на ПО и конкретно на техническата помощ, както и възможността да не може да се пътува за присъствени обучения и увеличените възможности за обучения онлайн вследствие от усложнена пандемична ситуация.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</si>
  <si>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извършените оценки на Програма „Образование“ 2021-2027 г. с осигуряване на външна експертиза, вкл. и подготовка на експертни доклади, анализи, проучвания, изследвания и оценки на ниво програма и операция, свързани с управлението на ПО. 
Целевата стойност е заложена като сума от предвидените 9 оценки в рамките на Приоритет 4 "Техническа помощ" (7 бр. тематични, 1 бр. оценка на въздействието съгласно чл. 44, пар. 2 от Регламент (ЕС) 2021/1060 до 30 юни 2029 г., 1 бр. за REACT-EU съгласно чл. 92б), параграф 12 от Регламент (ЕС) № 1303/2013 до 31.12.2024 г.). 
Междинната цел цел е изчислена като сумата на 2 броя оценки, които съгласно регламентите са до 2024 г. – по REACT-EU и 1 бр. за детската гаранция, защото съгласно чл. 11, параграф e) от Препоръката за създаване на Европейска гаранция за децата трябва да се докладва от държавата членка на Комисията на всеки две години относно напредъка в изпълнението на препоръката в съответствие с националния план за действие.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</si>
  <si>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броя на обучените представители на бенефициентите/партньорите/целевите групи и потенциалните бенефициенти/партньори/бенефициенти по Програма "Образование" 2021-2027 г. В индикатора са включени участници в обучения за изграждане на капацитет на служителите от МОН като ключов бенефициент, училища (общообразователни и професионални), детски градини, РУО, висши училища за мониторинг на данни, както и за информация и публичност, както и участници в обучения за изграждане на капацитет на други структури, подпомагащи изпълнението на ПО, с цел осигуряване и поддържане на високи нива на компетентност, вкл. членове на Комитета за наблюдение (КН) на ПО.
Целевата стойност на индикатора представлява 4 672 обучени представители на бенефициенти/ партньори/целеви групи и на потенциални бенефициенти/партньори/целеви групи и е определена на база предходен опит и исторически данни за обучените потенциални бенефициенти/бенефициенти по ОПНОИР, като са добавени и участници от целевите групи/партньори и е взета предвид възможността да се включи повече от един представител на дадена организация. Междинната цел представлява 25% от крайната цел. Изчислението е направено на база допускането, че към края на 2024 година ще са минали 3 от 8 години (стартирайки от 2022 г. до 2029 г. включително) и поне ¼ от предвидените участници ще са обучени 25% х 4 672 = 1 168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</si>
  <si>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броя участници в проведени събития от страна на УО за популяризиране на Програма „Образование“ 2021-2027 г.
Целевата стойност на индикатора е определена на база предходен опит и исторически данни от участия в събития по Оперативна програма „Наука и образование за интелигентен растеж“ 2014-2020 г. Заложени са индикативно по 200 участника на всяка една от годините, стартирайки от 2022 г. до 2029 г. включително, т.е. 200 участници х 8 години = 1 600 участници в събития по Програмата.
Междинната цел представлява 25% от крайната цел. Изчислението е направено на база допускането, че съм 2024 година ще са минали 3 години (1/4 от 8 години) и поне 1/4 от предвидените участници ще са взели участие в събития по Програмата (25% х 1 600 = 400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</si>
  <si>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SOI 4.1 Брой  участия на лица от УО в обучения и работни посещения</t>
  </si>
  <si>
    <t>SOI 4.2 Извършени оценки на програмата, анализи и проучвания</t>
  </si>
  <si>
    <t>SOI 4.3 Обучени представители на бенефициенти/ партньори/целеви групи и на потенциални бенефициенти/партньори/целеви групи</t>
  </si>
  <si>
    <t>SOI 4.4 Участници в събития по програмата</t>
  </si>
  <si>
    <t>SOI 3.5 Брой докторантски училища</t>
  </si>
  <si>
    <t>ИП 3.23 Брой представители на академичния състав, получили подкрепа за подобряване на уменията за преподаване на докторанти</t>
  </si>
  <si>
    <t>ИП 3.24 Брой докторантски училища</t>
  </si>
  <si>
    <t>Целевата стойност представлява 36% от общия брой докторантски центрове/школи/училища във висшите училища и научните организации, по данни за 2021 г.</t>
  </si>
  <si>
    <t>Микроиндикатори 
(за целите на изчисленията на индикаторите в ПО)</t>
  </si>
  <si>
    <t>Група дейности от ПО, обхванати от индикатора за изпълнение</t>
  </si>
  <si>
    <t>Целеви групи, обхванати от индикатора за изпълнение</t>
  </si>
  <si>
    <t>Връзка на индикаторите за изпълнение с микроиндикаторите</t>
  </si>
  <si>
    <t>Връзка на индикаторите за резултат с индикаторите за изпълнение</t>
  </si>
  <si>
    <t>ученици</t>
  </si>
  <si>
    <t>студенти;
непедагогическия персонал, вкл. образователни медиатори</t>
  </si>
  <si>
    <t>Представители на малцинства, в т.ч.:
студенти;
 ученици;
 непедагогически специалисти, вкл. образователни медиатори</t>
  </si>
  <si>
    <t>преподаватели във висши училища</t>
  </si>
  <si>
    <t xml:space="preserve">ИП 3.21 </t>
  </si>
  <si>
    <t>ИП3.13;
ИП 3.14;
ИП 3.17;
ИП 3.19;
ИП 3.21</t>
  </si>
  <si>
    <t>ИП 3.15;
ИП 3.16;
ИП 3.18</t>
  </si>
  <si>
    <t>ИП 3.12</t>
  </si>
  <si>
    <t>ИП 3.22;
ИП 3.23</t>
  </si>
  <si>
    <t>ИП 3.24</t>
  </si>
  <si>
    <t>докторанти;
академичен състав</t>
  </si>
  <si>
    <t xml:space="preserve">SOI 2.6 Брой високо квалифицирани специалисти, които са привлечени към учителската професия чрез алтернативни мерки за достъп </t>
  </si>
  <si>
    <t>ИП2.2  Участници, придобили умения за преподаване в STEM среда</t>
  </si>
  <si>
    <t>SOI 2.4  Участници, придобили умения  за преподаване в STEM среда</t>
  </si>
  <si>
    <t>деца;
ученици</t>
  </si>
  <si>
    <t>педагогически специалисти</t>
  </si>
  <si>
    <t>специалисти от различни области (науката, технологиите и др.)</t>
  </si>
  <si>
    <t>Целевата стойност представлява 50% от общия брой ученици, които  по данни на НСИ през 2019/2020 г. са 708 258.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Изчислената целева стойност ще гарантира широк обхват на целевата група.</t>
  </si>
  <si>
    <t>Представители на малцинства, в т.ч.:
деца;
ученици;
родители;
образователни медиатори</t>
  </si>
  <si>
    <t>SOI 2.5 Участници, които са завършили обучение  за подобряване на уменията за работа в образователната система</t>
  </si>
  <si>
    <t>Родители</t>
  </si>
  <si>
    <t xml:space="preserve">SOI 2.1  Брой подкрепени родители и образователни медиатори </t>
  </si>
  <si>
    <t xml:space="preserve">SOI 2.7 Брой подкрепени деца и ученици </t>
  </si>
  <si>
    <t xml:space="preserve">Целевата стойност представлява 60 % от общия брой учители, които  по данни на НСИ през 2019/2020 г. са 65 417. Представителите на целевата група ще бъдат включвани в съответните обучения след извършена оценка на конкретните нужди от придобиване/подобряване на умения и компетенции на всеки представител на целевата група и на образователната система.  Индикаторът измерва педагогическите специалисти, които са завършили обучение по теми, пряко свързани с използване на компетентностния подход и на ценностно-ориентиран подход в образователния процес, за засилване на интердисциплинарния характер на преподаването, подобряване на работата в екип, насърчаване на използването на научни методи и модели в преподаването на ученици.                                            </t>
  </si>
  <si>
    <t xml:space="preserve">Целевата стойност е определена на база  единичните разходи за обучения на педагогически специалисти и непедагогически персонал,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18% от общия брой учители, които  по данни на НСИ през 2019/2020 г. са 65 417. Целевата стойност отразява кумулативния брой на педагогическите специалисти, ръководителите, РУО и ключовите експерти в образованието, които ще бъдат обучение в рамките на група дейности "Ефективно прилагане на компетентностния модел",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като е отчетено, че обученията са насочени към придобиване на умения в различни области.                                                   </t>
  </si>
  <si>
    <t xml:space="preserve">ИП 2.8 </t>
  </si>
  <si>
    <t xml:space="preserve">ИП2.7 </t>
  </si>
  <si>
    <t>ИП 2.6 Участници, които са завършили обучение  за подобряване на уменията за работа в образователната система</t>
  </si>
  <si>
    <t>ИП 2.6</t>
  </si>
  <si>
    <t xml:space="preserve">ИП 2.5 </t>
  </si>
  <si>
    <t>ИП 2.3;
ИП 2.4</t>
  </si>
  <si>
    <t>ИП 2.3;
ИП 2.4;
ИП 2.5</t>
  </si>
  <si>
    <t>ИП 2.1</t>
  </si>
  <si>
    <t>ИП 2.2</t>
  </si>
  <si>
    <t>1.  Адаптиране на ПОО спрямо динамиката на пазара на труда 
2. Подкрепа за развитие на умения за професиите на настоящето и бъдещето
3. Подкрепа за Центровете за високи постижения в ПОО
4. Развитие на дуалната система на обучение в ПОО</t>
  </si>
  <si>
    <t xml:space="preserve">Ученици, вкл. ученици търсещи или получили международна закрила и от други уязвими групи </t>
  </si>
  <si>
    <t>ИП 3.2, ИП 3.4, ИП 3.6, ИП 3.9, ИП 3.10</t>
  </si>
  <si>
    <t>Педагогически специалисти, преподаватели по професионална подготовка, наставници,</t>
  </si>
  <si>
    <t>ИП 3.3, ИП 3.7, ИП 3.11</t>
  </si>
  <si>
    <t xml:space="preserve">1.     Адаптиране на ПОО спрямо динамиката на пазара на труда </t>
  </si>
  <si>
    <t>ИП 3.1</t>
  </si>
  <si>
    <t>3. Подкрепа за Центровете за високи постижения в ПОО</t>
  </si>
  <si>
    <t>ИП 3.5</t>
  </si>
  <si>
    <t>4. Развитие на дуалната система на обучение в ПОО</t>
  </si>
  <si>
    <t>ИП 3.8</t>
  </si>
  <si>
    <t>1.     Адаптиране на ПОО спрямо динамиката на пазара на труда 
2. Подкрепа за развитие на умения за професиите на настоящето и бъдещето
3. Подкрепа за Центровете за високи постижения в ПОО
4. Развитие на дуалната система на обучение в ПОО</t>
  </si>
  <si>
    <t>Ученици представители на маргинализирани групи, вкл.роми</t>
  </si>
  <si>
    <t>1.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t>
  </si>
  <si>
    <t>5. Въвеждане на форми на дуално обучение в приложими специалности във висшето образование</t>
  </si>
  <si>
    <t xml:space="preserve">5. Въвеждане на форми на дуално обучение в приложими специалности във висшето образование;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t>
  </si>
  <si>
    <t xml:space="preserve">6. Професионално ориентиране на студентите чрез практики и развиване на предприемачески умения;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8. Достъп на уязвими групи, групи в неравностойно положение и непедагогически персонал до висше образование.
</t>
  </si>
  <si>
    <t xml:space="preserve">6. Професионално ориентиране на студентите чрез практики и развиване на предприемачески умения;
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8. Достъп на уязвими групи, групи в неравностойно положение и непедагогически персонал до ВО.
</t>
  </si>
  <si>
    <t>8. Достъп на уязвими групи, групи в неравностойно положение и непедагогически персонал до ВО</t>
  </si>
  <si>
    <t>1. Ефективно прилагане на компетентностния модел чрез въвеждане на училищни методически планове за действие за развитие на ключови компетентности;</t>
  </si>
  <si>
    <t>4. Подкрепа за създаване и прилагане на култура за иновации, иновативни детски градини и училища.
5. Дейности в подкрепа на обновяване и осигуряване качество на работната сила в образованието чрез утвърждаване на алтернативен достъп към учителската професия и чрез подкрепа за новопостъпващи учители и директори на образователни институции</t>
  </si>
  <si>
    <t>4. Подкрепа за създаване и прилагане на култура за иновации, иновативни детски градини и училища.</t>
  </si>
  <si>
    <t xml:space="preserve">1. Ефективно прилагане на компетентностния модел чрез въвеждане на училищни методически планове за действие за развитие на ключови компетентности;
2. Дигитална трансформация на училищното образование в т.ч. професионалното образование и обучение;
3. Подкрепа за  ученици с таланти;
4. Подкрепа за създаване и прилагане на култура за иновации, иновативни детски градини и училища.
</t>
  </si>
  <si>
    <t>2. Дигитална трансформация на училищното образование в т.ч. професионалното образование и обучение</t>
  </si>
  <si>
    <t>ПРИОРИТЕТ 4 – ТЕХНИЧЕСКА ПОМОЩ</t>
  </si>
  <si>
    <t xml:space="preserve">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
</t>
  </si>
  <si>
    <t xml:space="preserve">
ИП1.4.
ИП 1.5.
ИП 1.8.2.
</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</si>
  <si>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t>
  </si>
  <si>
    <t xml:space="preserve">ИП 1.1.
ИП 1.2.1.
ИП1.2.2
ИП 1.5
ИП 1.4
</t>
  </si>
  <si>
    <t xml:space="preserve">1.Разширяване обхвата в предучилищното и училищно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намаляване агресията в училищата
</t>
  </si>
  <si>
    <t>Учители, педагогически специалисти; непедагогически персонал- вкл. образователни медиатори и членове на екипите за обхват</t>
  </si>
  <si>
    <t>ИП1.3
ИП 1.6
ИП1.8.1</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</si>
  <si>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t>
  </si>
  <si>
    <t>Деца и ученици от уязвими групи, незаписани в или напуснали/отпаднали от образование</t>
  </si>
  <si>
    <t>ИП 1.1.</t>
  </si>
  <si>
    <t>2.Обща и допълнителна подкрепа за личностно развитие в предучилищното и училищното образование</t>
  </si>
  <si>
    <t xml:space="preserve">Деца и ученици със специални образователни потребности (СОП), в риск, с хронични заболявания и с изявени дарби </t>
  </si>
  <si>
    <t>ИП 1.4.</t>
  </si>
  <si>
    <t>1. Разширяване обхвата в предучилищното и в училищното образование, чрез подкрепа за ефективното функциониране на механизма за съвместна работа на институциите по обхващане, включване и предотвратяване на отпадането от образователната система на деца и ученици
2.Обща и допълнителна подкрепа за личностно развитие в предучилищното и училищното образование
3.Превенция и предотвратяване на тормоза и насилието и намаляване агресията в училищата</t>
  </si>
  <si>
    <t>Брой родители на деца и ученици, обхванати в процеса на приобщаващото образование с фокус отвсички уязвими групи</t>
  </si>
  <si>
    <t>SOI 1.3. Брой родители, подкрепени в процеса на приобщаващото образование</t>
  </si>
  <si>
    <t xml:space="preserve">
ИП 1.2.2
ИП 1.8.3</t>
  </si>
  <si>
    <t>Деца и ученици с пропуски в усвояването на учебното съдържание, деца и ученици в риск от отпадане от образователната система</t>
  </si>
  <si>
    <t xml:space="preserve">SOI 1.4. Брой деца и ученици от предучилищното и училищното образование от уязвими групи, получили подкрепа </t>
  </si>
  <si>
    <t xml:space="preserve">
ИП 1.5</t>
  </si>
  <si>
    <t>Ограмотяване на възрастни</t>
  </si>
  <si>
    <t xml:space="preserve">Лица над 16 години с основно и по-ниско образование: младежи, възрастни извън задължителната училищна възраст, лица със специални образователни потребности, младежи и възрастни от маргинализирани групи като ромите, както и такива търсещи или получили международна закрила и от други уязвими групи 
</t>
  </si>
  <si>
    <t>ИП 1.9</t>
  </si>
  <si>
    <t>EECO04</t>
  </si>
  <si>
    <t xml:space="preserve">Лица над 16 години с основно и по-ниско образование от маргинализрани групи като ромите, </t>
  </si>
  <si>
    <t>1. Създаване на условия за достъп до образование чрез преодоляване на демографски, социални и културни бариери
2.Комплексни програми на общинско ниво за десегрегация на училищата, превенция на вторичната сегрегация и против дискриминацията</t>
  </si>
  <si>
    <t>Педагогиески специалисти и непедагогически персонал, вкл. образователни медиатор</t>
  </si>
  <si>
    <t>ИП 1.10</t>
  </si>
  <si>
    <t xml:space="preserve">SOI 1.5. </t>
  </si>
  <si>
    <t>1. Създаване на условия за достъп до образование чрез преодоляване на демографски, социални и културни бариери
2.Комплексни програми на общинско ниво за десегрегация на училищата, превенция на вторичната сегрегация и против дискриминацията
3.Утвърждаване на интеркултурното образование, чрез култура, наука и спорт</t>
  </si>
  <si>
    <t>ИП 1.11 ( ИП1.11.1; ИП1.11.2; ИП 1.11.3)
ИП 1.4й</t>
  </si>
  <si>
    <t>SOI 1.4.</t>
  </si>
  <si>
    <t>2.Комплексни програми на общинско ниво за десегрегация на училищата, превенция на вторичната сегрегация и против дискриминацията</t>
  </si>
  <si>
    <t xml:space="preserve"> Ученици и родители от уязвими маргинализирани групикато роми</t>
  </si>
  <si>
    <t>ИП 1.4й</t>
  </si>
  <si>
    <t xml:space="preserve">SOI 3.4
</t>
  </si>
  <si>
    <t>SOI 1.5.</t>
  </si>
  <si>
    <t xml:space="preserve">EECO09 участници с прогимназиален етап на основното образование или по-ниска степен на образование </t>
  </si>
  <si>
    <t>Целевата стойност на подкрепените родители на деца и ученици с образователни трудности , в риск от отпадане, със СОП, с хронични заболявания, изявени дарби,   се определя чрез участие на поне 1 родител на на децата  и ученици  от уязвими групи, с обучителни затруднения,  в риск от отпадане от образователната система, получили  подкрепа за личностно развитие (ИП 1.5) и  родителите наца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(ИП 1.4) или 160 632+17 450= 178 082.</t>
  </si>
  <si>
    <t>Стойността представлява 21,46% от педагогическия персонал в детските градини по данни на НСИ за 2019/2020 г. или 20 050 *21,46%=4303.Непедагогическия персонал, вкл.образователните медиатори,  назначени в ДГ по данни на МОН от май 2021 е 466 , които прибавяме към 4303 ПС или общо обучени 4769.</t>
  </si>
  <si>
    <t xml:space="preserve">SOI 1.1
</t>
  </si>
  <si>
    <t xml:space="preserve">ИП 2.8 Брой високо квалифицирани специалисти, които са привлечени към учителската професия чрез алтернативни мерки за достъп </t>
  </si>
  <si>
    <t>ИП2.7 Брой образователни институции, разработили иновативни обучителни пакети</t>
  </si>
  <si>
    <t xml:space="preserve">SRI 3.2. Брой студенти, които се обучават в дуална форма </t>
  </si>
  <si>
    <t xml:space="preserve">SRI 3.3. Участници, които остават в образование </t>
  </si>
  <si>
    <t xml:space="preserve">SRI 3.4. брой подкрепени стартиращи фирми </t>
  </si>
  <si>
    <t xml:space="preserve">Индикатори П3, общо за ПОО и ВО, Специфична цел по чл. 4, пар. 1, буква д) </t>
  </si>
  <si>
    <t>Пряка връзка</t>
  </si>
  <si>
    <t>Косвена връзка</t>
  </si>
  <si>
    <t>EECO15</t>
  </si>
  <si>
    <t xml:space="preserve">SOI 2.7;
</t>
  </si>
  <si>
    <t>EECO15;
SOI 2.1; 
SOI 2.4; 
SOI 2.5; 
SOI 2.6</t>
  </si>
  <si>
    <t xml:space="preserve">SOI 2.2;
</t>
  </si>
  <si>
    <t xml:space="preserve">SOI 2.7;
SOI 2.4;
EECO15   </t>
  </si>
  <si>
    <t xml:space="preserve">
SOI 2.7;
</t>
  </si>
  <si>
    <t xml:space="preserve">SOI 2.3;
EECO15 </t>
  </si>
  <si>
    <t xml:space="preserve">EEC010;
</t>
  </si>
  <si>
    <t>EEC015;
SOI 3.4;</t>
  </si>
  <si>
    <t xml:space="preserve">EEC011;
</t>
  </si>
  <si>
    <t>SOI 3.5</t>
  </si>
  <si>
    <t xml:space="preserve">
EEC010;
</t>
  </si>
  <si>
    <t>ЕЕСO09</t>
  </si>
  <si>
    <t>EECO15, SOI 3.1.,SOI 3.2.,SOI 3.3.</t>
  </si>
  <si>
    <t>EEC005</t>
  </si>
  <si>
    <t>SOI 3.1.,SOI 3.2.,SOI 3.3.</t>
  </si>
  <si>
    <t>Целевата стойност представлява сбор от индексираната целева стойност на обучените педагогически специалисти (ИП 1.8.1) плюс индексираната стойност на броя учениците, обхванати в занимания срещу агресията (ИП 1.8.2) плюс индексираната стойност на броя на обучените родители, подкрепени за преодоляване на  агресията (ИП 1.8.3)  или (5414+44366+44366)=94146.</t>
  </si>
  <si>
    <t>Прогнозната целева стойност е увеличение с 30% спрямо заложената цел 2023 по ОПНОИР от 20 000 бр. или 26 000. бр. като отчита научените уроци от ОПНОИР с трудно достъпната целева група и подхода Интегрирани териториални инвестиции (ИТИ), по който ще се реализира операцията на регионално ниво според плановете за развитие на регионитe; Целевата стойност след индексация на прогнозната представлява около 20,82 % от населението, което никога не е посещавало училище по данни от преброяването</t>
  </si>
  <si>
    <t xml:space="preserve">
SOI 1.5. Педагогически специалисти и непедагогически персонал, обучени за работа с деца и ученици от уязвими групи</t>
  </si>
  <si>
    <t>EECO06;
EECO15</t>
  </si>
  <si>
    <t>SOI 1.2.;
SOI 1.3.;
SOI1.4;
SOI 1.5.</t>
  </si>
  <si>
    <t>EECO09;
EECO15</t>
  </si>
  <si>
    <t>EEOC09 (EECO02,
EECO04,
EECO05)</t>
  </si>
  <si>
    <t>SOI1.6.Брой училища обхванати в дейности за десегрегация по програмата</t>
  </si>
  <si>
    <t>EECO15;
SOI1.6</t>
  </si>
  <si>
    <t xml:space="preserve">По ВОМР Целевата стойност на родителите на деца и ученици в мултикултурна образователна среда, след индексация за участие в обученията 3 години, се определя на 14 266 родители (ИП 1.11.1), което е участието на по 1 родител на децата и учениците от уязвими групи по подхода ВОМР и по 1 родител на деца и ученици от неуязвими групи.  
Целевата стойност на родителите по десеграция на общуснко ниво се определя от индексираната стойност на родители от уязвими групи и още толкова на родители от неуязвими групи - 35664 (ИП 1.11.2), което е по 1 родител на ученик.
Целевата стойност на родителите, след индексация,  по операция „Утвърждаване на интеркултурното образование чрез култура, наука и спорт“ от 17042 се изчислява като се приема, участие на поне 1 родител на деца и ученици от малцинства, чийто брой се определя от историческите данни по проекти 2.011 и 3.005 на деца и ученици и малцинства, и дела на сегрегираните училища , което след индексация е 17042 (ИП 1.11.3) и  прогноза,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Интеркултурно- Прогнозната стойност на индикатора по конкретната операция се определя от данните от последното преброяване на населението и съотношението на различните майчини езици, така и от данните, публикувани от Европейската комисия. Прогнозната стойност от 28000 родители се определя въз основа на исторически данни за проект „Подкрепа за успех“ и индексиран за периода на процедурата.
Въз основа на идентифицираните по проект „Подкрепа за успех“ 1100 училища с висока концентрация на уязвими групи, при които е небходима работа в мултикултурна среда и на база общия брой училища, общия брой ученици и процентното им съотношение, извеждаме 45% уязвимост (Общ брой училища 2399 за учебната 2019/2020 г. към 1100 по проект „Подкрепа за успех“). Това се прилага по аналогия и към детските градини. Общият брой деца и ученици от уязвими групи е (708258+217867)*45%=416756. Подкрепени родители до 7% (6,7%) или 28000.
Целевата стойност на индикатора по операция „Утвърждаване на интеркултурното образование чрез култура, наука и спорт“ от 17042 се изчислява като се приема, че до 7% от родителите (по 1 родител) на деца/ученици от  уязвими групи ще се включат в образование чрез дейности по интереси и дейности против дискриминацията. Осреднената стойност до 7% е определено въз основа на данните, публикувани в НСИ и ЕК за процента от населението с майчин език различен от българския. Стойността от 17042 е индексираната прогнозна стойност.
https://censusresults.nsi.bg/Census/Reports/2/2/R9.aspx
https://eacea.ec.europa.eu/national-policies/eurydice/bulgaria/population-demographic-situation-languages-and-religions_bg
</t>
  </si>
  <si>
    <t xml:space="preserve">EEC010;
EEC011;
</t>
  </si>
  <si>
    <t>SOI 1.1
SOI 1.3
SOI 1.5.</t>
  </si>
  <si>
    <t>Целевата стойност гарантира широк обхват на целевата група и увеличение с повече от три пъти в броя на висококвалифицираните специалисти, които са привлечени към учителската професия по Национална програма "Мотивирани учители" (към 2020 г. са привлечени 56 високоспециализирани специалисти).</t>
  </si>
  <si>
    <t>Методология</t>
  </si>
  <si>
    <t xml:space="preserve">Целевата стойност представлява 18% от общия брой учители, които  по данни на НСИ през 2019/2020 г. са 65 417. Целевата стойност е съобразена с историческите данни от програмен период 2014-2020 г., съгласно които 82% от педогагичеснките специалисти са били подкрепени за повишаване на уменията за работа в образователната система (48 607 са обучени по проект "Квалификация на педагогическите специалисти" и 5123 педагогически специалисти, планирани да бъдат обхванати по процедура "Повишаване на капацитета на педагогическите специалисти за работа в мултикултурна среда"), т.е. осигурява се кумулативен обхват на 100% от всички педагогически специалисти. </t>
  </si>
  <si>
    <t>Целевата стойност представлява 60% от общия брой учители, които  по данни на НСИ през 2019/2020 г. са 65 417.  При определянето на целевата стойност е отчетен и обхвата на училищата, които се планира да бъдат включени в операцията (60% от всички училища).</t>
  </si>
  <si>
    <t>Целевата стойност представлява 30% от иновативните училища в България през учебната 2020/2021 г. (504 училища),  и детските градини, които са разработили иновативни програмни системи по Национална програма „Успяваме заедно“ (46 детски градини) с оглед осигуряване на възможност за провеждане на конкурентен подбор на проектните предложения, но същевременно и партньорство с още поне две иновативни училища или детски градини, което да осигури възможност за мултиплициране на резултатите от проектите.</t>
  </si>
  <si>
    <t>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 (15% от общия брой родители в страната), т.е. кумулативния обхват по двете операции се равнява на 30% от родителите в страната.</t>
  </si>
  <si>
    <t xml:space="preserve">
SOI 2.4;
</t>
  </si>
  <si>
    <t>SOI 2.7;</t>
  </si>
  <si>
    <t xml:space="preserve">
EECO15 </t>
  </si>
  <si>
    <t>EEC011;</t>
  </si>
  <si>
    <t xml:space="preserve">
SRI 3.1 Ученици и студенти, започнали да търсят работа</t>
  </si>
  <si>
    <t xml:space="preserve">
SRI 3.1ученици и студенти, започнали да търсят работа</t>
  </si>
  <si>
    <t xml:space="preserve"> Целевата стойност представлява 40% от общия брой деца в детските градини и ученици в училищата, които  по данни на НСИ през 2019/2020 г. са общо 926 125.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 броя на децата от детските гради, които ще получат подкрепа за допълнителни занимания в рамките на група дейности "Подкрепа за създаване и прилагане на култура за иновации, иновативни детски градини и училища" (10 660 деца). Изчислената целева стойност ще гарантира широк обхват на целевата група.</t>
  </si>
  <si>
    <t>Целевата стойност представлява 30% от учениците, подкрепени по група дейности "Дигитална трансформация на училищното образование" ( общо 202 839) и група дейности  "Подкрепа за създаване и прилагане на култура за иновации, иновативни детски градини и училища" ( общо 53 655). Определена е на база експертна оценка.</t>
  </si>
  <si>
    <t xml:space="preserve">Целевата стойност е определена въз основа на опита на ОПНОИР по проекти „Подкрепа за успех“ и „Приобщаващо образование“, в които е планирано образователните резултати на подкрепените деца  и учениците да бъдат повишени средно годишно с 10% . </t>
  </si>
  <si>
    <t>Целевата стойност е определена въз основа на опита на ОПНОИР в операция "Образование за утрешния ден", в която 80% от  училищата прилагат педагогически иновации и съвременни подходи на преподаване.</t>
  </si>
  <si>
    <t>Целевата стойност представлява 10% от общия брой деца в детските градини и ученици в училища, които по данни на НСИ са 926 125, отчитайки че операцията ще се реализира като процедура за подбор на проектни предложения и очаквания обхват на детски градини и училища е около 10% от общия брой образователни институции.</t>
  </si>
  <si>
    <t>Целевата стойност представлява 76% от броя на педагогическите специалисти, които са получили подкрепа по Приоритет 2. Целевата стойност отразява педагогическите специалисти, които ще получат поне един квалификационен кредит за преподаване в STEM среда.</t>
  </si>
  <si>
    <t xml:space="preserve"> Целевата стойност представлява 27% от общия брой преподаватели във висши училища, които  по данни на НСИ през 2020/2021 г. са общо 20 716. Целевата стойност отразява кумулативния брой на преподавателите, които ще завършат краткосрочна мобилност в чуждестранен университет или обучение в България (3 916); младите преподаватели (до 34 години включително), които ще завършат краткосрочна мобилност в чуждестранен университет или обучение в България (1 462); и  чуждестранните преподаватели, които ще завършат мобилност за преподаване в българско висше училище (230) в рамките на група дейности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Изчислената целева стойност ще гарантира широк обхват на целевата група, имайки предвид че по процедура "Модернизация на висшите училища" е предвидено да бъдат подкрепени  4 616 преподаватели или 22% от общия брой преподаватели в страната.</t>
  </si>
  <si>
    <t xml:space="preserve">При определяне на целевата стойност на индикатора е приложен процент за относителния дял на средствата от бюджета на Приоритет 3 за висше образование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Целевата стойност за ВО представлява 0,4% от общия брой студенти, ученици и образователни медиатори, които  по данни на НСИ през 2020/2021 г. са общо 488 465. </t>
  </si>
  <si>
    <t xml:space="preserve"> При определяне на целевата стойност на индикатора е приложен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Целевата стойност представлява 14% от кумулативната стойност на ученици, родители, образователни медиатори и деца в предучилищното образование, участници в четирите групи дейности по тази специфична цел.</t>
  </si>
  <si>
    <t>Целевата стойност представлява средно 39% от общия брой студенти във висши училища, които  по данни на НСИ през 2020/2021 г. са общо 219 791, и от броя на образователните медиатори по проект "Подкрепа за успех" на ОПНОИР (782). Целевата стойност отразява кумулативния брой на студентите и непедагогическия персонал, вкл. образователни медиатори, които ще получат подкрепа с мерки в областта на висшето образование по приоритет 3. Изчислената целева стойност ще гарантира широк обхват на целевата група.</t>
  </si>
  <si>
    <t xml:space="preserve">Целевата стойност представлява 2 % от учениците в гимназиален етап (по данни на НСИ за 2019/2020 г. 267 892 ученика), отчитайки че операцията ще се реализира чрез подбор на проектни предложения.                </t>
  </si>
  <si>
    <t>Целевата стойност представлява 10% от студентите, които се обучават в технически науки и технически професии, които по данни на НСИ са 25 941 през учебната 2020/2021 г., имайки предвид че програмата осигурява подкрепа за пилотно въвеждане на дуална форма на обучение на студенти.</t>
  </si>
  <si>
    <t>Целевата стойност представлява 16% от общия брой студенти, получили подкрепа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ОКС бакалавър и ОКС магистър и продължителността на операциите.</t>
  </si>
  <si>
    <t>Целевата стойност представлява 90% от 2/3 от студентите, които са завършили практическо обучение в реална работна среда и 90% от студентите, получили подкрепа за развитие на предприемачески умения и компетентност, и на дигитални умения, завършили краткосрочна мобилност в чужбина и/или записани в модернизирани учебни програми, определени на база експертна оценка, като е съобразена с продължителността на обучението за придобиване на ОКС бакалавър и ОКС магистър и продължителността на операциите.</t>
  </si>
  <si>
    <t>Целевата стойност представлява 4% от студентите, включени в дейности по програмата (84 410). Целевата стойност е определена на база броя на студентите, които са завършили мобилност за обучение и са получили документ Europass мобилност.</t>
  </si>
  <si>
    <t xml:space="preserve">Целевата стойност представлява 97% от преподавателите, които се планира да бъдат подкрепени по Приоритет 3. Целевата стойност отчита броя на преподавателите, които, в рамките на програмата, са завършили краткосрочна мобилност за преподаване, и са получили документ Europass мобилност. </t>
  </si>
  <si>
    <t>Целевата стойност е определена въз основа на извършена Предварителна оценка за прилагане на финансови инструменти в областта на „Образованието“, който е изготвен и предаден в изпълнение на Договор № ДОГ - 25/06.03.2020 г. с предмет:  „Изготвяне на предварителни оценки за прилагане на финансови инструменти по оперативни програми през програмен период 2021-2027 г.”, Обособена позиция № 5: Изготвяне на предварителна оценка за прилагане на финансови инструменти по Оперативна програма „Наука и образование” 2021-2027 г.  Предвид натрупаната експертиза и практика от прилагането на финансови инструменти за капиталови инвестиции в най-ранна фаза на развитие на предприятията, за определянето на целевата стойност е използвана средна стойност в рамките на около 60 – 65 000 евро на подкрепа за стартиращо предприятие, при което броя на подкрепените стартиращи предприятия е получен на базата на изчисления размер на средствата за крайните получатели от 14,32 млн. евро при разпределение на общият размер на финансовия инструмент в съотношение 50%/50% между дялово и дългово финансиране.</t>
  </si>
  <si>
    <t>Целевата стойност за ПОО представлява обща стойност (сбор) от целевите стойности на участниците, които ще бъдат обхванати по операциите, планирани в рамките на професионалното образование и обучение по Приоритет 3 на „Програма за образование“ и е изчислена на база опита по ОПНОИР за включените по операциите лица, към края на 2020. Целевата стойност представлява 75% от всички учащи в професионалните училища , които по данни на НСИ за учебната 2020/2021 г. са 138 656 (103 088 / 138 656 = 75% със закръгляване).</t>
  </si>
  <si>
    <t>SRI 3.1. Ученици и студенти започнали да търсят работа</t>
  </si>
  <si>
    <t>Целевата стойност на показателя представлява 37%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и продължителността на операциите.</t>
  </si>
  <si>
    <t xml:space="preserve">Целевата стойност на показателя е сбор от целевите стойности на педагогическите специалисти по професионална подготовка, които се предвижда да повишат квалификацията и уменията си от участието им в дейностите по Приоритет 3 в професионалното образование и обучение и представлява 59% от всички педагогически специалисти в професионалните училища, които по данни на НСИ за учебната 2020/2021 г. са 11 859. Наставниците, включени в обучения за придобиване на педагогически и методически умения са 1 697 представители на работодателите. 
Целевата стойност ще гарантира широк обхват на педагогическите специалисти по учебни предмети от професионалната подготовка, свързани с изучаваната професия или специалност, като се има предвид, че по процедура „Подкрепа за дуалната система на обучение“ е планирано да бъдат включени 735 педагогически специалисти и 706 наставници. </t>
  </si>
  <si>
    <t>Изчислената целева стойност представлява 7% от общия брой ученици, които се предвижда да участват в операции по Приоритет 3 на ПО (103 088*7%=7216) и ще гарантира широк обхват на учениците в "риск от отпадане" от системата на ПОО, като се има предвид, че с предвидената реформа в ПОО ще се повиши броя на учениците с обучение по професионална подготовка, с посочената целева стойност се очаква намаляване коефициента на отпадналите от системата на ПОО с около 5%.</t>
  </si>
  <si>
    <t>Предвидените дейности следва да обхванат професионалните училища в системата на ПОО в България. Целевата стойност се изчислява, като от общия брой професионални училища (по данни на НСИ професионалните училища в България са 418 за учебната 2020/2021 година ), се приспадне броят на Професионални колежи с прием след средно образование (19 бр.) и за някои училища се предполага, че е възможно за тях да не се променят Държавните образователни стандарти по предлаганите от училището професии и специалности. В тази връзка, с оглед осигуряване мултиплициране на резултатите с изпълнение на индикатора показателя ще бъдат обхванати 384 професионални училища [418 - (19 + 15) = 384]. Стойността е важен показател за това как ESF + се използва в подкрепа на системните промени, като цяло за ПОО в България.</t>
  </si>
  <si>
    <t xml:space="preserve">Целевата стойност на показателя за резултат за ПОО е равна на целевата стойност на показател за краен продукт ЕЕСО05 Заети, вкл. самостоятелно заети, тъй като разходите за обученията на педагогическите специалисти и наставниците се предоставят при постигнат от обучението резултат, удостоверяващ не само участие, но и успешно завършено обучение и придобита квалификация </t>
  </si>
  <si>
    <t>Целевата стойност обхваща броя на подкрепените Центровете за високи постижения (ЦВП) в системата на ПОО. Стойността е определена на база предвидения брой ЦВП, които ще бъдат създадени в изпълнение на Националния план за възстановяване и устойчивост и ще получат подкрепа за изпълнение на меките мерки в рамките на приоритет 3 на ПО.</t>
  </si>
  <si>
    <t>Целевата стойност на индикатора представлява 40% от всички ученици в ПОО (103 088), включени в дейности по програмата. Определена е на база експертна оценка, като е съобразена с продължителността на обучението за придобиване на средно образование с професионална квалификация и продължителността на операциите.</t>
  </si>
  <si>
    <t>Целевата стойност на показателя се определя на база броят на училищата, които в държавния план-прием са обявили паралелки за обучение, чрез работа (дуална система на обучение), за професионална подготовка по професии и специалности от Списъка на професиите за професионално образование и обучение (СППОО) и са получили подкрепа от ЕСФ+ за развитие на дуалната система на обучение С посечената целева стойност ще се гарантира, широк обхват от професионалните училища в дуална система на обучени, като се има предвид, че по процедура „Подкрепа за дуалната система на обучение“ се предвижда да бъдат подкрепени 147 професионални гимназии/училищата с паралелки за професионална подготовка, които да въведат дуална система на обучение.</t>
  </si>
  <si>
    <t>Индикаторът е съставен на индикатор EECO09 и е определен като дял от общия брой участници с прогимназиален етап на основното образование или по-ниска степен (ISCED 0-2). Броят на участниците от малцинства (включително маргинализирани общности като ромите) от общия брой участници е определен на база съотношението на определения финансов ресурс за тези лица, отнесен към общия бюджет по съответната група/и дейности в Приоритет 3 на ПО.
Целевата стойност за ПОО представлява 5,5% от общия брой учащи в професионалните училища, които по данни на НСИ за учебната 2020/2021 г. са 138 656.</t>
  </si>
  <si>
    <t xml:space="preserve">SRI 3.3 Участници, които остават в образование </t>
  </si>
  <si>
    <t xml:space="preserve">SRI 3.2 Брой студенти, които се обучават в дуална форма </t>
  </si>
  <si>
    <t>Целевата стойност представлява  60% от общия брой училища (2 399 учлища по данни на НСИ за 2019/2020) и е определена база опита от изпълнението на операция "Подкрепа за успех" по ОПНОИР, базиран на подаване на заявления от училища, в която обхватът на училищата е около 60% от всички училища. Определената целева стойност ще осигури възможност за осъществяване на прехода в образователната система от учебна програма по предметни знания, към рамка, основана на компетентност с оглед решаване на предизвикателствата в обучението на учениците и подобряване на образователните им резултати.</t>
  </si>
  <si>
    <t>Целевата стойност се определя на 345 училища и гарантира обхват на всички сегрегирани училища по методологията от проект № 848854 „NOSEGREGATION: Local Action Against School Segregation of Roma“, финансиран по Програмата на Европейския съюз за права, равенство и гражданство (2014-2020).</t>
  </si>
  <si>
    <t>При определяне на целевата стойност на индикатора е приложен процент на обхват на маргинализрани групи като роми по ПО 2 и ПО 3 по ОПНОИР до края на 2020 г. – 25% за операции „Обща и допълнителна подкрепа“и „ Превенция на тормоза и насилието“ , а за операция „Разширяване механизма за обхват“ е приложен процент по данни на МОН в работата им за трайно приобщаване на деца и ученици от маргинализирани групи като роми в образование и предотвратяване отпадането им (Механизъм за обхват)– 50% . Целевата стойност е сбор от деца и ученици от маргинализрани групи като ромите, обхванати по трите операции по тази СЦ и по 1 техен родител като се избягва препокриване на стойности. Целевата стойност представлява около 4,39% от всички родители и около 6,57% на всички деца и ученици по данни на НСИ за 2019/2020 учебна година.</t>
  </si>
  <si>
    <t>Целевата стойност на индикатора се определя от сбора на планирания брой педагогически специалисти, образователни медиатори и друг непедагогически персонал , включително членове на екипите за обхват, обучени за работа с деца и ученици от уязвими групи по трите операции или 10374+10327+5414=26115, което е 30, 55%  от всички педагогически специалисти по данни НСИ за учебната 2019/2020 г.</t>
  </si>
  <si>
    <t>71.547%</t>
  </si>
  <si>
    <t>Целевата стойност се определя от представените от МОН и обработени исторически данни и представлява 71,547% от необхванатирте деца и ученици, посетени от екипите за обхват към септември 2020 г.</t>
  </si>
  <si>
    <t>Целевата стойност на индикатора представлява планирания брой на деца и ученици със СОП, с хронични заболявания, в риск, с изявени дарби по група дейности „Обща и допълнителна подкрепа“ по тази СЦ , определена съгласно заявените потребности по процедура 3.018 Подкрепа за приобщаващо образование по ОПНОИР, които в момента се удовлетворяват наполовина - т.е. увеличение приблизително с 50% спрямо текущия обхват.</t>
  </si>
  <si>
    <t>Целевата стойност се определя от планирания брой родители по трите групи дейности по тази СЦ като според спецификата на дейностите се избягва припокриване. Целевата стойност представлява около 16,04% от всички родители на деца и ученици в образование по данни на НСИ (1 387 057 от преброяване 2011) или поне по 1 родител на обхванатите и подкрепени деца и ученици по тази СЦ.</t>
  </si>
  <si>
    <t xml:space="preserve">Целевата стойност представлява планирания брой на деца и ученици  от уязвими групи, с обучителни затруднения,  в риск от отпадане от образователната система, получили  подкрепа за личностно развитие по група дейности „Обща и допълнителна подкрепа“, което е 20,033% от общия брой деца в предучилищно образование и 16,51 % от общия брой ученици в училищното образование по данни на НСИ за 2019/2020 г. </t>
  </si>
  <si>
    <t>Целевата стойност  представлява около 20,82 % от населението, което никога не е посещавало училище  по данни от преброяването от 2011 г. (https://www.nsi.bg/census2011/PDOCS2/Census2011_Edu.xls) или 80963*20,82% ≈16858 лица като отчита постигнатото до 2020 г. по ОПНОИР и научените уроци и увеличение с 30% спрямо заложеното по ОПНОИР.</t>
  </si>
  <si>
    <t>Целевата стойност на индикатора представлява 21,16%  от планирания брой участници с прогимназиален етап на основното образование или по-ниска степен на образование (т.е. от EEOC09), който процент е определен по данни от приключилия проект по процедура „Ограмотяване на възрастни – фаза 1“, където от 21,16% от участниците в дейностите по операцията са били неактивни лица. Прилагайки този процент към броя на лицата над 16 години с основно и по-ниско образование, участници в операция по тази специфична цел получаваме целевата стойност на неактивните лица или 16858*21,16%=3567.</t>
  </si>
  <si>
    <t>Целевата стойност на индикатора представлява 66,86% от планирания брой участници с прогимназиален етап на основното образование или по-ниска степен на образование по тази СЦ ( т.е. от EECO09), който процент е определен по данни от приключилия проект по процедура „Ограмотяване на възрастни – фаза 1“, където 66,86% от участниците в дейностите по операцията са били безработни лица. Прилагайки този процент към броя на лицата с основно и без основно образование, участници в операция по тази специфична цел получаваме целевата стойност на безработните лица или 16858*66,86%=11278.</t>
  </si>
  <si>
    <t>Целевата стойност на индикатора представлява 11,98% от планирания брой  участници с прогимназиален етап на основното образование или по-ниска степен на образование по тази СЦ (т.е. от EEOC09),който процент е определен по данни от приключилия проект по процедура „Ограмотяване на възрастни – фаза 1“, където 11,98% от участниците в дейностите по операцията са били заети лица. Прилагайки този процент към броя на лицата над 16 години, без основно образование, участници в операция по тази специфична цел получаваме целевата стойност на  заетите лица или 16858*11,98%=2020.</t>
  </si>
  <si>
    <t>Целевата стойност представлява 80% отпланирания брой  участници с прогимназиален етап на основното образование или по-ниска степен на образование по СЦ по чл.4., пар.1, буква ж) и се базира на данни от проект на МОН - „Нов шанс за успех", изпълняван по опроцедура „Ограмотяване на възрастни – фаза 1“, където над 80% от обхванатите са били роми или 16858*80%=13486.</t>
  </si>
  <si>
    <t>Целевата стойност на индикатора представлява сбор от планирания брой на педагогическите специалисти и непедагогическия персонал, участници в обучения за работа в мултикултурна образователна среда и за превенция и преодоляване на десегрегацията по трите групи дейности по тази СЦ (2594 ПС по ВОМР)+(3280 ПО ИТИ)+(545 образователни медиатори)=6419), определени на база исторически данни по ОПНОИР,  заявено увеличение по ВОМР.Целевата стойност представлява 7,51% от педагогическите специлаисти по данни на НСИ за учебната 2019/2020 година.</t>
  </si>
  <si>
    <t>Целевата стойност на индикатора по тази СЦ е сбор от целевите стойности на децата и учениците от уязвими групи в дейностите по тази СЦ, които са определени според спецификите на операциите по подхода ВОМР, подхода ИТИ и операция чрез подбор на проекти. Целевата стойност представлява 5,60% от всички деца и ученици в образованиетопо данни на НСИ за 2019/2020 учебна година.</t>
  </si>
  <si>
    <t>За определяне целевата стойност на индикатора се ползват данни от ОПНОИР, обработени според спецификите на групата дейности, а именно мултикултурна образователна среда. Целевата стойност представлява сбор от планирания брой деца, ученици и поне по 1 техен родител от маргинализрани групи като роми, участници в трите групи дейности на тази СЦ. Определянето на целевата стойност избягва препокриване, отчита и тенденцията за среден брой от 1,5-2 деца в семейство според данни на НСИ. Целевата стойност е сбор от деца и ученици от маргинализрани групи като ромите, обхванати по трите операции по тази СЦ и по 1 техен родител. Целевата стойност представлява около 3,03% от всички родители и около 5,60% от всички деца и ученици в образованиев по данни на НСИ за 2019/2020 учебна година.</t>
  </si>
  <si>
    <t>Целевата стойност на индикатора за резултат на обучените с квалификационни кредити и останали на в сферата на образованието педагогически специалисти се определя от планирания брой педагогически специалисти, участвали в обучения за повишаване на квалификацията си (поради прилагането на разход за единица продукт за 1 обучаем учител, която завършва с резултат 1,2 и/или 3 квалификационни кредита), което е 55,125% от индикатор SOI 1.5. Педагогически специалисти и непедагогически персонал, обучени за работа с деца и ученици от уязвими групи  или 16,84% от педагогическите специалисти по данни на НСИ за учебната 2019/2020 година.</t>
  </si>
  <si>
    <t>Целевата стойност представлява 94,69% от целевата стойност на индикатора за продукт SOI 1.1. или 32702*94,69%=30966 деца и ученици, вклщчени и записани в предучилищно и училищно образование  по механизма за съвместна работа на институциите за периода на операцията.</t>
  </si>
  <si>
    <t>Целевата стойност на индикатора представлява 90% от  целевата стойност на индикатор за изпълнение SOI 1.2.Брой деца и ученици  със специални образователни потребности (СОП), в риск, с хронични заболявания и с изявени дарби.В резултат от оказаната обща и допълнителна подкрепа тези деца и ученици ще се считат за приобщени в образователната система, т.к. са останали в образование и са показали подобрение средно с 10% на образователните резултати  след 1 година участие в дейности за обща и допълнителна подкрепа по операцията , което се базира на данни от ОПНОИР.</t>
  </si>
  <si>
    <t xml:space="preserve">SOI1.2.; 
</t>
  </si>
  <si>
    <t>Целевата стойност на индикатора представлява 90% от  целевата стойност на индикатор за изпълнение  SOI 1.4. Брой деца и ученици от предучилищното и училищното образование от уязвими групи, получили подкрепа.,  за да измери напредък на образователните резултати на децата и учениците от целевите групи в предучилищното образование и училищното образование като се ползва опитът и постигнатото по ОПНОИР.</t>
  </si>
  <si>
    <t xml:space="preserve">SOI1.4
</t>
  </si>
  <si>
    <t>Целевата стойност на индикатора e равна на целевата стойност на индикатор EEOC04 неактивни, която е 3567.</t>
  </si>
  <si>
    <t>Целевата стойност на индикатора представлява 80% от целевата стойност на индикатора за изпълнение EEOC09 участници с прогимназиален етап на основното образование или по-ниска степен на образование. Целевата стойност е определена на база приключилия проект „Нов шанс за успех“ на МОН, по който заложеният индикатор за резултат „Дял на получилите (включително роми) удостоверения за успешно завършени курсове по ограмотяване или за усвояване на учебно съдържание, предвидено за изучаване в класове от прогимназиалния етап на основното образование по ОП“ от 80% е изпълнен на 91,84%.</t>
  </si>
  <si>
    <t>Целевата стойност на индикатора за резултат на обучените с квалификационни кредити и останали  в сферата на образованието педагогически специалисти се определя от планирания брой педагогически специалисти, участвали в обучения за повишаване на квалификацията си по тази СЦ (поради прилагането на разход за единица продукт за 1 обучаем учител, която завършва с резултат 1,2 и/или 3 квалификационни кредита), което е 91,51% от индикатор SOI 1.5. Педагогически специалисти и непедагогически персонал, обучени за работа с деца и ученици от уязвими групи  или 6,87% от педагогическите специалисти по данни на НСИ за учебната 2019/2020 година.</t>
  </si>
  <si>
    <t>Целевата стойност на индикатора представлява 90% от целевата стойност на   специфичен индикатор за изпълннеие  SOI 1.4. Брой деца и ученици от уязвими групи,  с обучителни затруднения, в риск от отпадане от образование, поучили  подкрепа, която е 51864 като се позлва опита по ОПНОИР.</t>
  </si>
  <si>
    <t>Целевата стойност на общия индикатор EECO06 се определя от обработени исторически данни и е сбор от броя на всички деца и ученици до 18 години обхванати по трите операции( 17 450 деца и ученици със СОП,  160 632 деца и ученици от уязвими групи и 44366 ученици, участници в занимания срещу агресията) като се избягва препокриване на стойности предвид и обхвата им през различни учебни години. Целевата стойност представлява около 24% от всички деца и ученици в предучилищното и училищно образование по данни на НСИ за учебната 2019/2020 г. са 926 125(217 867 в предучилищното образование и 708 258 в училищното образование).</t>
  </si>
  <si>
    <t>Целевата стойност на индикатора показателя представлява 100% обучени служителите от Изпълнителна агенция „Програма за образование“, за всеки от които е предвидено поне по едно обучение на година (118 служители, съгласно Устройствен правилник на ИАПО от 17.08.2021 г.), т.е. 118 служители от УО х 8 години (от 2022 г. до 2029 г. вкл.) = 944 участия в обучения и работни посещения. Заложената целева стойност е определена на база опита от изпълнението на обучения за служителите на УО по ОПНОИР 2014-2020 г.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</si>
  <si>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показателя предвижда извършването на 9 бр. оценки (7 бр. тематични оценки – за извършване на оценка на въздействието на прилаганите мерки при изпълнение на ПО с оглед прецизиране на критериите за подбор на операции, надграждането на вече реализирани операции и постигането на максимален ефект и подобрения на ключови индикатори показатели при планирането и одобрението на бъдещи операции – в областта на: приобщаващото образование; дигитализация и прилагане на компетентностния модел в образованието; професионалното образование и обучение; висшето образование; социално-икономическата интеграция на маргинализирани общности, като  ромите и подход отдолу-нагоре; подкрепата във връзка с целевите действия за борба с детската бедност; качеството и съответствието с пазара на труда на образованието; 1 бр. оценка на въздействието до 30 юни 2029 г., съгласно изискванията на чл. 44 от Регламент (ЕС) 2021/1060 на Европейския парламент и на Съвета от 24 юни 2021 година; 1 бр. оценка на процедурите по ОПНОИР по отношение на използването на средствата по линия на REACT-EU до 31.12.2024 г., съгласно чл. 92б), параграф 12 от Регламент (ЕС) № 1303/2013.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</si>
  <si>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При определянето на крайната цел на показателя, участниците са разделени в две основни групи обучения, със заложен индикативен брой, а именно:  
1. Обучения за изграждане на капацитет на служителите от МОН като ключов бенефициент, училища (общообразователни и професионални), детски градини, РУО, висши училища за мониторинг на данни, както и за информация и публичност:
- брой служители от УИП – 10 /целева стойност за 2029 г./
- брой на други служители от МОН – 20 /целева стойност за 2029 г./
- по един участник от училища и детски градини – 4 170 /целева стойност за 2029 г./
- по един участник от висши училища – 52 /целева стойност за 2029 г./
- служители в РУО – 300 /целева стойност за 2029 г./
Общ брой участници в обучения по т. 1: 4 552
2. Обучения за изграждане на капацитет на други структури, подпомагащи изпълнението на ПО, с цел осигуряване и поддържане на високи нива на компетентност, вкл. членове на Комитета за наблюдение на ПО;
- брой представители на Комитета за наблюдение – 70 /целева стойност за 2029 г./
- брой представители на неправителствени организации в сферата на образованието – 50 /целева стойност за 2029 г./
Общ брой участници в обучения по т. 2: 120
Определена крайна цел: 4 552 + 120 = 4 672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</si>
  <si>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показателя е определена на база предходен опит и исторически данни от участия в събития по Оперативна програма „Наука и образование за интелигентен растеж“ 2014 – 2020 г. За програмен период 2021 – 2027 г. е предвидено в рамките на събитията по ПО да се провеждат комуникационни и разяснителни кампании сред заинтересованите страни и потенциални бенефициенти (образователни институции, социално-икономически партньори, НПО) за популяризиране на подхода ИТИ и мерките, подкрепени чрез финансови инструменти. Заложени са индикативно по 200 участника на всяка една от годините, стартирайки от 2022 г. до 2029 г. включително, т.е. 200 участници х 8 години = 1 600 участници в събития по Програмата.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</si>
  <si>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Методология за определяне на целевата стойност</t>
  </si>
  <si>
    <t>Методология за определяне на етапната цел</t>
  </si>
  <si>
    <t>етапна цел</t>
  </si>
  <si>
    <t>1. Ефективно прилагане на компетентностния модел чрез въвеждане на училищни методически планове за действие за развитие на ключови компетентности;
2. Дигитална трансформация на училищното образование в т.ч. професионалното образование и обучение;
4. Подкрепа за създаване и прилагане на култура за иновации, иновативни детски градини и училища;</t>
  </si>
  <si>
    <t>педагогически специалисти;
непедагогически персонал;                                       РУО експерти</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</si>
  <si>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</si>
  <si>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</si>
  <si>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Планираният период за стартиране на физическото изпълнение на дейностите по  операция "Дигитална трансформация на училищното образование в т.ч. професионалното образование и обучение" е средата на 2024 г.В тази връзка няма да бъде възможно отчитане на стойности на индикатори  в края на 2024 г., поради което не се планира етапна цел за изпълнение на индикатора.</t>
  </si>
  <si>
    <t xml:space="preserve">Етапната цел се определя от обхванатите ученици  от малцинства (включително от маргинализирани общности, като ромите) по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като е приложена методологията за определяне на етапната цел на индикатор SOI 2.7 Брой подкрепени деца и ученици и  е приложен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</si>
  <si>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Етапната цел представлява 17% от броя на учениците,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(5 466 ученици). Определена е, като е съобразена с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(911 = 5 466*100%/3*1/2)</t>
  </si>
  <si>
    <t xml:space="preserve">Етапната цел се определя от обхванатите ученици, непедагогически персонал, вкл. образователни медиатори, студенти  от малцинства (включително от маргинализирани общности, като ромите) по операции "Достъп на уязвими групи, групи в неравностойно положение и непедагогически персонал до ВО" и " Професионално ориентиране на студентите чрез практики и развиване на предприемачески умения" , като е приложена методологията за определяне на етапната цел на индикатори EEC010 Участници със средно образование  (ISCED 3) или образование след средното образование (ISCED 4) и  EECO09 Участници с прогимназиален етап на основното образование или по-ниска степен (ISCED 0-2), и  е приложен процент за относителния дял на средствата от бюджета на Приоритет 3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</si>
  <si>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 xml:space="preserve">Планираният период за стартиране на физическото изпълнение на дейностите по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е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поради което не се планира етапна цел за индикатора.     </t>
  </si>
  <si>
    <t xml:space="preserve">Етапната цел обхваща:                                                                                                                   *17% от броя на непедагогическия персонал, вкл. образователните медиатори,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(965 лица). Определена е съобразно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(161 = 965*100%/3*1/2);                                                                                             * 20 % от броя на студентите, които се планира да бъдат обхванати в дейности по операция "Професионално ориентиране на студентите чрез практики и развиване на предприемачески умения" (46 768 студенти). Определена е съобразно план-графика за стартиране на дейностите на база 100% финансов ресурс за5-годишна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(9 353 = 46 768*100%*1/5).                               Етапната цел е съобразена с планирания период на стартиране на операциите по приоритет 3, поради което при изчисленията не се вземат предвид броя настудентите, които се планира да бъдат обхванати в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 тъй като тази операция ще стартира в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t>
  </si>
  <si>
    <t xml:space="preserve">Планираният период за стартиране на физическото изпълнение на дейностите по операция "Въвеждане на форми на дуално обучение в приложими специалности във висшето образование" е края на 2023 г. Изхождайки от спецификата на дейностите, които предхождат реалното въвеждане на дуални форми на преподаване във висшите училища, няма да бъде възможно отчитане на стойност на индикатора  в края на 2024 г.,поради което не се планира етапна цел за индикатора.     </t>
  </si>
  <si>
    <t>Етапната цел представлява20% от броя надокторантските училища, които се планира да бъдат подкрепени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(47 докторантски училища).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=47*100%*1/5)</t>
  </si>
  <si>
    <t>Етапната цел за ПОО за обхванатите ученици в паралелки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показателя за краен продукт през 2024 г. Операцията за подкрепа на ЦВП по група дейности 3 се предвижда да стартира в края на 2024, с реално отчитане и верифициране стойностите на индикатора за обхванатите ученици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реализира/т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ученици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t>
  </si>
  <si>
    <t>Етапната цел за обхванатите учители/преподаватели по професионална подготовка по първите две групи дейности на Приоритет 3, с продължителност на операцията от 5 години се определя на 15% (75% финансов ресурс / 5 години продължителност) с реално изпълнение на дейностите и отчитане стойности на показателя за краен продукт през 2024 г. Операцията за подкрепа на ЦВП по група дейности 3 се предвижда да стартира в края на 2024,  с реално отчитане и верифициране стойностите на показателя за обхванатите учители/преподаватели по професионална подготовка след 2025 г., съответно не се предвиждат етапни цели. Операцията/ите за подкрепа на дуалната система на обучение по група дейности 4 на Приоритет 3 ще се реализира в продължение на сходен проект по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предвиджда да отчете към УО стойности на индикаторите за обхванатите учители/преподаватели по професионална подготовка и подкрепени наставници в дуалната система на обучение,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t>
  </si>
  <si>
    <t xml:space="preserve">Предвид изискванията на чл. 18 от Регламент ЕС 2021/1060, за извършването на междинен преглед и определяне на сума за гъвкавост, която да се разходва след междинния преглед на Програмата, се предвижда операциите, преди 2024 г. да стартират със 75% от предвидения финансов ресурс. Съответно етапната цел се определя, като се взема предвид определения финансовия ресурс за операциите, който се разделя на планирания брой години за изпълнението им и отчитането на стойности на показателите за краен продукт към 2024 г. 
Етапната цел на показателя за краен продукт е определена във връзка с операцията, която обхваща първите две групи дейности на Приоритет 3, с продължителност от 5 години и се определя на 15% от целевата стойност (75% финансов ресурс / 5 години продължителност), с реално изпълнение на дейностите и отчитане стойности на индикаторите през 2024 г. </t>
  </si>
  <si>
    <t>Операцията за подкрепа на ЦВП по група дейности 3 по Приоритет 3 се предвижда да стартира в края на 2024, с реално отчитане и верифициране стойностите на индикатора след 2025 г., съответно за показателите за краен продукт не се предвиждат етапни цели.</t>
  </si>
  <si>
    <t xml:space="preserve">Операцията/ите за подкрепа на дуалната система на обучение по група дейности 4 на Приоритет 3 ще се реализира/т в продължение на проект BG05M2OP001-2.014 „Подкрепа за дуалната система на обучение“, ОПНОИР с прилагане на подхода Интегрирани териториални инвестиции (ИТИ). В тази връзка, се предвижда операцията/ите да стартират със 100% от определения финансов ресурс за 7 години продължителност, но предвид стартиране физическото изпълнение на дейностите през 2024 г., КБ се предвижда да отчете към УО стойности на индикаторите в края на годината. Етапната цел се определя на 5% (100% финансов ресурс / 7 години продължителност / 1/3 на участващите представители на целевата група през 2024 г. с реално отчитане и верифициране стойностите на показателя за краен продукт. </t>
  </si>
  <si>
    <t>Етапната цел се определя от обхванатите ученици в паралелки по професионална подготовка от малцинства (включително от маргинализирани общности, като ромите), като е приложена методологията за определяне на етапната цел на индикатор ЕЕСO09 Участници с прогимназиален етап на основното образование или по-ниска степен (ISCED 0-2), тъй като индикатор EECO15 е определен като дял на индикатор EECO09.</t>
  </si>
  <si>
    <t>Етапната цел е съобразена с планирания график на операциите, които  стартират преди 2024 г.: операция по група дейности 1 със 100% от бюджета и продължителност 5 години, операция по група дейности 2 за обща и допълнителна подкрепа в предучилищното образование със 75% бюджета и продължителност от 5 години и операция по група дейности 2 за обща и допълнителна подкрепа в училищното образование със 75% от бюджета и продължителност от 5 години.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от обхванатите в обучения на: членове на екипите за обхват по операция по група дейност 1, която стартира в през 2023 г. (10374/5*1=2075), педагогическите специалисти и непедагогическия персонал, обучавани по операция за обща и допълнителна подкрепа в предучилищното образование, която стартира  в края на 2023 (4769*0,75*1/5=716 и педагозите и непедагогическия персонал, обучени по операция обща и допълнителна подкрепа в училищното образование, която стартира в края на 2022 г. (5558*0,75*2/5=1667) или 2075+716+1667=4458. Етапната цел не включва обучаваните педагогически специалисти и непедагогически персонал по група дейности 3, т.к. операцията за превенция на тормоза и агресията в училище стартира в края на 2024 г. и няма възможност за отчитане на показателя.</t>
  </si>
  <si>
    <t>Етапната цел е съобразена с планирания график на операция по група дейности 1, която стартира през 2023 г. с продължителност от 5 години за определения финансов ресурс по операцията.  Етапната цел се определя, като се взема предвид определения финансовия ресурс за операцията,  разделен на планирания брой години за изпълнението и отчитането на стойности на показателя до края на 2024 г. Етапната цел представлява децата и учениците, обхванати в група дейности 1 или 32702/5*1=6540.</t>
  </si>
  <si>
    <t>Етапната цел е съобразена с планирания график на операциите по група дейности 2, които  стартират преди 2024 г. със 75% от предвидения финансов ресурс и продължителност на операциите от 5 години.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показателя до края на 2024 г. Етапната цел представлява  децата със СОП, в риск, с хронични заболявания и изявени дарби в предучилищното образование,  обхванати в операция за обща и допълнителна подкрепа в предучилищното образование, стартираща в края на 2023 г.(6065*0,75*1/5=910) и от учениците със СОП, в риск, с хронични заболявания и изявени дарби, обхванати в операция за обща и допълнителна подкрепа в училищното образование, която стартира в края на 2022 г. (11385*0,75*2/5= 3415).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в края на 2024 г. и избягва препокриване на стойности на показателя по операция по група дейности 1 или 910+3415=4325.</t>
  </si>
  <si>
    <t>Етапната цел е съобразена с планирания график на операциите, които  стартират преди 2024 г. със 75% от предвидения финансов ресурс.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показателя до края на 2024 г. Етапната цел представлява  децата в предучилищното образование от уязвими групи - с обучителни затруднения,  в риск от отпадане от образователната система, обхванати в операция за обща и допълнителна подкрепа в предучилищното образование и стартираща в края на 2023 г. с продължителност от 5 години (43645*0,75*1/5=6547) и учениците от уязвими групи - с обучителни затруднения,  в риск от отпадане от образователната система, обхванати в операция за обща и допълнителна подкрепа в училищното образование, която стартира в края на 2022 г. с продължителност 5 години (116987*0,75*2/5=35096).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и избягва препокриване на стойности на показателя в операция по група дейности 1 или 6547+35096=41643.</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</si>
  <si>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представители на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 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 и концепциите за проектни предложения по ИТИ и отчитането на стойности на показателя до края на 2024 г. или 16858/7*1/3=803.</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</si>
  <si>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безработни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регионитеи концепциите за проектни предложения по ИТИ и отчитането на стойности на показателя до края на 2024 г. или11271/7*1/3=537.</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</si>
  <si>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неактивни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 и концепциите за проектни предложения по ИТИ и отчитането на стойности на показателя до края на 2024 г. или 3567/7*1/3=170.</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</si>
  <si>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заети лица от целевата група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съгласно стратегиите на регионитеи концепциите за проектни предложения по ИТИ и отчитането на стойности на индикатора до края на 2024 г. или2020/7*1/3=96.</t>
  </si>
  <si>
    <t>Етапната цел  е съобразена с планирания график за операции по подхода ВОМР и подхода ИТИ. Операцията по подхода ВОМР стартира в края на 2023 г. с продължителност от 7 години и реално изпълнение на не повече от 1/3 от обхванатите в обучения педагогически специалисти и непедагогически персонал до края на 2024 г.(2594+260)/7*1/3=136). Операцията по подхода ИТИ стартира през 2024 г. с продължителност от 7 години и реално изпълнение на не повече от 1/6 от обхванатите в обучения педагогически специалисти и непедагогически персонал до края на 2024 г. съгласно стратегиите на регионите и концепциите за проектни предложения по ИТИ и отчитането на стойности на показателя до края на 2024 г. (3280+285)/7*1/6=85). Етапната цел е сбор от обхванатите в обучения педагогически специалисти и непедагогически персонал в операции по подхода ВОМР и подхода ИТИ съобразено със спецификите на прилагане на двата подхода и възможността за отчитане на показателя до края на 2024 г. или 136+85=221.</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</si>
  <si>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на деца, ученици и родители от маргинализирани групи като ромите,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на маргинализираните групи като ромите и отчитане на показателя до края на 2024 г. (14266/7*1/3*0,5=340родители +4069/7*1/3 = 194 деца+5618/7*1/3= 268 ученици) или 80;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маргинализираните групи като ромите и отчитане на показателя до края на 2024 г. (35664/7*1/6*0,5=425 родители +17832/7*1/6=425 ученици) или 850;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маргинализираните групи като роми и отчитане на показателя до края на 2024 г. (17042*1/3=5680 родители +7303*1/3=2434 деца +17042*1/3=5680 ученици) или 13794. Етапната цел представлява сбора на деца, ученици и родители от маргинализирани групи като роми по трите операции или 802+850+13794=15446.</t>
  </si>
  <si>
    <t>Етапната цел е съобразно планирания график на операциите по подхода ВОМР, подхода ИТИ и операцията за интеркултурно образование, които стартират в края на 2023 г. и през 2024 г. с реално изпълнение на дейности от края на 2023 г до края на 2024г. Етапната цел се определя, като се взема предвид определения финансов ресурс за всяка операция,  разделен на планирания брой години за изпълнението им и отчитането на стойности на показателя до края на 2024 г. Етапната цел представлява сбор на деца и ученици, обхванати в: операция по подхода ВОМР, която стартира в края на 2023 г.  с определения финансов ресурс с продължителност 7 години съгласно спецификите на прилагане на подхода ВОМР и обхват на не повече от 1/3 от децата и учениците от уязвими групи на показателя (4069/7*1/3 =194 деца +5618/7*1/3=268 ученици) или 462; операцията по подхода ИТИ стартира през 2024 г. с определения финансов ресурс с продължителност от 7 години съгласно спецификите на прилагане на подхода ИТИ и обхват на не повече от 1/6 на деца и ученици от уязвими групи на показателя  или 17832/7*1/6=425; операцията за интеркултурно образование стартира в края на 2023 г. с продължителност 3 години чрез процедура за подбор на проекти, обхват на не повече от 1/3 от деца и ученици от уязвими групи (7303*1/3=2434 деца +17042*1/3=5680 ученици) или 8114. Етапната цел е сбор от децата и учениците от уязвими групи, подкрепени  по трите операции до края на 2024 г. или 462+425+8114=9001.</t>
  </si>
  <si>
    <t>Етапната цел  е съобразена с планирания график за операцията по подхода ИТИ, която стартира през 2024 г. с продължителност от 7 години и реално изпълнение на не повече от 1/6 от обхванатите училища в дейности по десегрегация до края на 2024 г. съгласно стратегиите на регионите и концепциите за проектни предложения по ИТИ и отчитането на стойности на показателя до края на 2024 г. или 345/7*1/6=9.</t>
  </si>
  <si>
    <t>Етапната цел е съобразена с планирания график на операциите, които  стартират преди 2024 г.: група дейности 1 стартира със 100% от бюджета си, а група дейности 2 с две операции с по 75% от бюджета. Етапната цел се определя, като се взема предвид определения финансов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на деца, ученици и родители от маргинализирани групи като ромите, обхванати в: операция по група дейности 1, стартираща през 2023 г. със 100% от бюджета и продължителност 5 години (32702/5*2*0,5=6540), операция за обща и допълнителна подкрепа в предучилищното образование, стартираща в края на 2023 г. с продължителност 5 години (6065*0,75*1/5 + 43645*0,75*1/5)*0,25*2= 3729 и в операция за обща и допълнителна подкрепа в училищното образование по група дейности 2, стартираща в края на 2022г. (11385*0,75*2/5+116987*0,75*2/5)*0,25*2= 19255. Етапната цел не включва операция за превенция на тормоза и агресията в училище, която стартира в края на 2024 г. и няма възможност за отчитане на показателя или 6540+3729+19255=29524.
Изчисления (C12+C17)*0,25*2+C5*0,25+C7*0,25</t>
  </si>
  <si>
    <t>Етапната цел е съобразена с планирания график на операциите по група дейности 2, които  стартират преди 2024 г. със 75% от предвидения финансов ресурс.  Етапната цел не включва операция за превенция на тормоза и агресията в училище, която стартира в края на 2024 г. и избягва припокриване на стойности на показателя по операция по група дейности 1.Етапната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поне по 1 родител на децата в предучилищното образование от всички уязвимите групи,  обхванати в операция за обща и допълнителна подкрепа в предучилищното образование и стартираща в края на 2023 г. (6065*0,75*1/5+43645*0,75*1/5=7457) и поне по 1 родител на учениците от всички уязвими групи, обхванати в операция за обща и допълнителна подкрепа в училищното образование, която стартира в края на 2022 г. (11385*0,75*2/5+116987*0,75*2/5=38511) или 7457+38511=45698.</t>
  </si>
  <si>
    <t>Етапната цел  е съобразена с планирания график за операцията по подхода ИТИ с реално изпълнение на дейностите от декември 2023 г., и реален обхват от 1/3 на участващите  лица от маргинализрани групи като роми  през 2024 г. Операцията по подхода ИТИ стартира със 100% от определения финансовия ресурс с продължителност от 7 години и физическо изпълнение на дейности през 2024г.Етапната цел се определя, като се взема предвид определения финансов ресурс за операцията,  разделен на годините  за изпълнението на дейностите  по подхода ИТИ, к съгласно стратегиите на регионитеи концепциите за проектни предложения по ИТИ и отчитането на стойности на индикатора преди 2024 г. или 13486/7*1/3=642.</t>
  </si>
  <si>
    <t>Целева стойност
Преход</t>
  </si>
  <si>
    <t>Целева стойност
По-слабо развити</t>
  </si>
  <si>
    <t>Етапна цел
Преход</t>
  </si>
  <si>
    <t>Етапна цел
По-слабо развити</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</si>
  <si>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учениците, които се планира да бъдат обхванати в занимания по интереси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(12108 = 80717*75%*1/5). Етапната цел е съобразена с планирания период на стартиране на операциите по приоритет 2, поради което при изчисленията не се вземат предвид броя на децата и учениците, които се планира да бъдат обхванати в операции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(64 325 деца и ученици) и "Подкрепа за ученици с таланти" (19 711 ученици), тъй като тези три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</si>
  <si>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научилищата, които се планира да въведат методически планове за действие за развитие на ключови компетентности (1 439 училища)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(216 =1439*75%*1/5).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</si>
  <si>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учителите, които се планира да придобият умения за преподаване в STEМ среда (38 962 учители)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(5 844 =38 962*75%*1/5).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</si>
  <si>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педагогическите специалисти, ръководителите, РУО и ключовите експерти в образованието, които се планира да завършат обучение за подобряване на уменията за работа в образователната система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(1 948 лица).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(292 =1 948*75%*1/5). Етапната цел е съобразена с планирания период на стартиране на операциите по приоритет 2, поради което при изчисленията не се вземат предвид броя на участниците, които се планира да бъдат обучени  за подобряване на уменията за работа в образователната система в рамките на операции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 тъй като тезидве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</si>
  <si>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Етапната цел е съобразена с планирания график на операциите и предположението на УО че през първите пет години операциите ще стартират със 75% от предвидения финансов ресурс, а останалите 25% ще бъдат програмирани (разпределени по операции) след анализ и оценка на постигнатия напредък в изпълнението им. Етапната цел се определя, като се взема предвид определения финансовия ресурс за операциите,  разделен на планирания брой години за изпълнението им и отчитането на стойности на индикаторите до края на 2024 г. Етапната цел представлява сбор от обхванатите деца в предучилищното образование от всички уязвими групи  в операция за обща и допълнителна подкрепа в предучилищното образование и стартираща в края на 2023 г. с продължителност 5 години  (6065*0,75*1/5+43645*0,75*1/5=7457) и обхванатите  ученици от всички уязвими групи в операция за обща и допълнителна подкрепа в училищното образование, която стартира в края на 2022 г. с продължителност от 5 години (11385*0,75*2/5+116987*0,75*2/5=38501 ). Етапната цел не включва операция за превенция на тормоза и агресията в училище по група дейности 3, която стартира в края на 2024 г. и няма възможност за отчитане на стойности на показателите за обхванатите деца и ученици  до края на 2024 г.  и избягва припокриване на стойности на показателя по операция по група дейности 1 или (7457+38501=45968).</t>
  </si>
  <si>
    <t xml:space="preserve">
SRI 3.1 Лица, започнали да търсят работа</t>
  </si>
  <si>
    <t>Етапната цел представлява 2 броя оценки, които съгласно регламентите са до 2024 г. – по REACT-EU и 1 бр. за детската гаранция, защото съгласно чл. 11, параграф e) от Препоръката за създаване на Европейска гаранция за децата трябва да се докладва от държавата членка на Комисията на всеки две години относно напредъка в изпълнението на препоръката в съответствие с националния план за действие.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</si>
  <si>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Етапната цел представлява 25% от крайната цел. Изчислението е направено на база допускането, че 2024 година е третата година от 8 години и следователно ще са проведени поне ¼ от обученията на служителите на УО (25% х 944 = 236). Взета е предвид и възможността от забавяне на стартиране на изпълнението на ПО и конкретно на техническата помощ, както и възможността да не може да се пътува за присъствени обучения и увеличените възможности за обучения онлайн вследствие от усложнена пандемична ситуация.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</si>
  <si>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Междинната цел представлява 25% от крайната цел. Изчислението е направено на база допускането, че към края на 2024 година ще са минали 3 от 8 години (стартирайки от 2022 г. до 2029 г. включително) и поне ¼ от предвидените участници ще са обучени 25% х 4 672 = 1 168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</si>
  <si>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t>Междинната цел представлява 25% от крайната цел. Изчислението е направено на база допускането, че съм 2024 година ще са минали 3 години (1/4 от 8 години) и поне 1/4 от предвидените участници ще са взели участие в събития по Програмата (25% х 1 600 = 400 участници). Взета е предвид и възможността от забавяне на стартиране на изпълнението на ПО и конкретно на техническата помощ.
Предприет е подход на равномерно разпределение между 6-те региона на планиране на ниво NUTS II в България, т.е. 1⁄6 за региони в преход и 5⁄6 за по-слаборазвити региони.</t>
  </si>
  <si>
    <r>
      <t xml:space="preserve">Деца и ученици от уязвими групи - </t>
    </r>
    <r>
      <rPr>
        <b/>
        <sz val="9"/>
        <color theme="1"/>
        <rFont val="Calibri"/>
        <family val="2"/>
        <charset val="204"/>
        <scheme val="minor"/>
      </rPr>
      <t xml:space="preserve">всички </t>
    </r>
    <r>
      <rPr>
        <sz val="9"/>
        <color theme="1"/>
        <rFont val="Calibri"/>
        <family val="2"/>
        <charset val="204"/>
        <scheme val="minor"/>
      </rPr>
      <t>уязвими групи</t>
    </r>
  </si>
  <si>
    <r>
      <t>Деца, ученици и родители от уязвими</t>
    </r>
    <r>
      <rPr>
        <b/>
        <sz val="9"/>
        <color theme="1"/>
        <rFont val="Calibri"/>
        <family val="2"/>
        <charset val="204"/>
        <scheme val="minor"/>
      </rPr>
      <t xml:space="preserve"> маргинализирани групи като роми</t>
    </r>
  </si>
  <si>
    <r>
      <t xml:space="preserve">ИП 1.4.Брой деца и ученици  в предучилищното и 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 </t>
    </r>
    <r>
      <rPr>
        <b/>
        <sz val="9"/>
        <color theme="1"/>
        <rFont val="Calibri"/>
        <family val="2"/>
        <charset val="204"/>
        <scheme val="minor"/>
      </rPr>
      <t>(обединен от ИП 1.4.1. и 1.4.2.)</t>
    </r>
  </si>
  <si>
    <r>
      <t>ИП 1.4.1. Брой деца в предучилищното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theme="1"/>
        <rFont val="Calibri"/>
        <family val="2"/>
        <charset val="204"/>
        <scheme val="minor"/>
      </rPr>
      <t>(обединен в ИП 1.4)</t>
    </r>
  </si>
  <si>
    <r>
      <t>ИП 1.4.2.Брой ученици в училищно образование със специални образователни потребности (СОП), в риск, с хронични заболявания и с изявени дарби, получили допълнителна подкрепа за личностно развитие.</t>
    </r>
    <r>
      <rPr>
        <b/>
        <i/>
        <sz val="9"/>
        <color theme="1"/>
        <rFont val="Calibri"/>
        <family val="2"/>
        <charset val="204"/>
        <scheme val="minor"/>
      </rPr>
      <t>(обединен в ИП 1.4)</t>
    </r>
  </si>
  <si>
    <t>За гарантиране на устойчивост на резултатите по процедурата 90% от подкрепените деца от предучилищното образование, получили обща и допълнителна подкрепа, няма да напуснат системата на образованието и ще подобрят поведението, мотивацията и образователните си резултати след 1 година участие в дейности по операцията. Индикаторът се базира на опита на ОПНОИР по проект „Активно приобщаване в системата на предучлищното образование“ и по проект „Подкрепа за приобщаващо образование“. Целевата стойност представлява 90%от целевите стойности на ИП 1.4.1 и ИП 1.5.1.. или (6065+43645)*90%=44739</t>
  </si>
  <si>
    <t>Целевата стойност представлява 90% от целевите стойности на ИП 1.5.2. и ИП 1.4.2. предвид продължителността на операцията от 2022 до 2029 проектни години (116987+11385)*90%=115535</t>
  </si>
  <si>
    <r>
      <t xml:space="preserve">ИП 1.5.Брой деца и ученици  от уязвими групи, с обучителни затруднения,  в риск от отпадане от образователната система, получили  подкрепа за личностно развитие </t>
    </r>
    <r>
      <rPr>
        <b/>
        <sz val="9"/>
        <color theme="1"/>
        <rFont val="Calibri"/>
        <family val="2"/>
        <charset val="204"/>
        <scheme val="minor"/>
      </rPr>
      <t>(обединен от ИП 1.5.1. и ИП 1.5.2.)</t>
    </r>
  </si>
  <si>
    <t>Целевата стойност на индикатора се определя от сбора на целевите стойности на ИП 1.5.1  и ИП 1.5.2 за децата и учениците или 160 632.</t>
  </si>
  <si>
    <r>
      <t>ИП 1.5.1Брой деца  от уязвими групи,с обучителни затруднения,  в риск от отпадане от  предучилищно образование, получили  подкрепа за личностно развитие</t>
    </r>
    <r>
      <rPr>
        <b/>
        <i/>
        <sz val="9"/>
        <color theme="1"/>
        <rFont val="Calibri"/>
        <family val="2"/>
        <charset val="204"/>
        <scheme val="minor"/>
      </rPr>
      <t>(обединен в ИП 1.5)</t>
    </r>
  </si>
  <si>
    <r>
      <t>ИП 1.5.2. Брой ученици  от уязвими групи, с обучителни затруднения,  в риск от отпадане от училищното образование , получили  подкрепа за личностно развитие.</t>
    </r>
    <r>
      <rPr>
        <b/>
        <i/>
        <sz val="9"/>
        <color theme="1"/>
        <rFont val="Calibri"/>
        <family val="2"/>
        <charset val="204"/>
        <scheme val="minor"/>
      </rPr>
      <t>(обединен в ИП 1.5)</t>
    </r>
  </si>
  <si>
    <r>
      <t xml:space="preserve"> </t>
    </r>
    <r>
      <rPr>
        <i/>
        <sz val="9"/>
        <color theme="1"/>
        <rFont val="Calibri"/>
        <family val="2"/>
        <charset val="204"/>
        <scheme val="minor"/>
      </rPr>
      <t xml:space="preserve">Целевата стойност представлява около 16,51 % от общия брой ученици в училищното образование, които по данни на НСИ за учебната 2019/2020 г. са 708 258 (708 258*16,51%=116987). Изчислената целева стойност 116 987 е съобразена с постигнатото към момента по проект „Подкрепа за успех,“ в който са обхванати 144 000 ученици в риск от отпадане от образование и така се гарантира широк обхват на целевата група, веднага след приключване на проекта най-късно през 2022 г.
</t>
    </r>
  </si>
  <si>
    <r>
      <t xml:space="preserve">ИП1.6. Брой педагогически специалисти и непедагогически персонал, обучени за работа с деца и ученици с обучителни затруднения  и в риск от отпадане от образование </t>
    </r>
    <r>
      <rPr>
        <b/>
        <sz val="9"/>
        <color theme="1"/>
        <rFont val="Calibri"/>
        <family val="2"/>
        <charset val="204"/>
        <scheme val="minor"/>
      </rPr>
      <t>(обединен от ИП 1.6.1 и ИП 1.6.2)</t>
    </r>
  </si>
  <si>
    <r>
      <t xml:space="preserve">ИП 1.6.1 Брой педагогически специалисти и непедагогически персонал, обучени за работа с деца с обучителни затруднения и в риск от отпадане от образование </t>
    </r>
    <r>
      <rPr>
        <b/>
        <i/>
        <sz val="9"/>
        <color theme="1"/>
        <rFont val="Calibri"/>
        <family val="2"/>
        <charset val="204"/>
        <scheme val="minor"/>
      </rPr>
      <t>(обединен в ИП 1.6)</t>
    </r>
  </si>
  <si>
    <r>
      <t xml:space="preserve">ИП 1.6.2.Брой педагогически специалисти и непедагогически персонал, обучени за работа с ученици с обучителни затруднения и в риск от отпадане от образование </t>
    </r>
    <r>
      <rPr>
        <b/>
        <i/>
        <sz val="9"/>
        <color theme="1"/>
        <rFont val="Calibri"/>
        <family val="2"/>
        <charset val="204"/>
        <scheme val="minor"/>
      </rPr>
      <t>(обединен в ИП 1.6)</t>
    </r>
  </si>
  <si>
    <t xml:space="preserve">Целевата стойност на индикатора е 80% от ИП 1.7. – 1000 училища (1000*80%=800), които след разработени и приложени планове за намаляване на агресията показват 50% намаление на споделените случаи на агресия и тормоз чрез кампаниите от ученици, реализиране на обмен на успешни практики, групова работа с ученици с проблемно поведение, работа с родители, посредничество за ненасилствено разрешаване на възникнали проблемни ситуации и др. две години след началото на изпълнение на плановете. 
Целевата стойност за намаление на нивата на агресия и тормоз е определена на база големия брой обхванати ученици, родители, учители, комплексните мерки за въздействие и кореспондира със Стратегическата рамка за развитие на образованието, обучението и ученето на Р България (2020-2030).
</t>
  </si>
  <si>
    <r>
      <t xml:space="preserve">Деца, ученици и родители от </t>
    </r>
    <r>
      <rPr>
        <b/>
        <sz val="9"/>
        <color theme="1"/>
        <rFont val="Calibri"/>
        <family val="2"/>
        <charset val="204"/>
        <scheme val="minor"/>
      </rPr>
      <t>уязвими маргинализирани групикато роми</t>
    </r>
  </si>
  <si>
    <r>
      <t>ИП 2.5 Брой родители и о</t>
    </r>
    <r>
      <rPr>
        <sz val="9"/>
        <color theme="1"/>
        <rFont val="Calibri"/>
        <family val="2"/>
      </rPr>
      <t>бразователни медиатори</t>
    </r>
    <r>
      <rPr>
        <sz val="9"/>
        <color theme="1"/>
        <rFont val="Calibri"/>
        <family val="2"/>
        <charset val="204"/>
      </rPr>
      <t>, преминали обучение с електронни ресурси с отворен достъп и уеб базирани приложения, насочени към повишаване на ангажираността им в обучението на учениците.</t>
    </r>
  </si>
  <si>
    <r>
      <t xml:space="preserve">
</t>
    </r>
    <r>
      <rPr>
        <sz val="9"/>
        <color theme="1"/>
        <rFont val="Calibri"/>
        <family val="2"/>
        <scheme val="minor"/>
      </rPr>
      <t>SRI 3.1 Ученици и студенти, започнали да търсят работа</t>
    </r>
  </si>
  <si>
    <r>
      <t xml:space="preserve">Индикаторът измерва броя на студентите, които се обучават по модернизирани учебни програми, разработени в рамките на програмата. Целевата стойност представлява 8% от общия брой студенти, които по данни на НСИ са 219 791 през 2020/2021 г.                                                                                                                                                                            
    * </t>
    </r>
    <r>
      <rPr>
        <b/>
        <i/>
        <sz val="9"/>
        <color theme="1"/>
        <rFont val="Calibri"/>
        <family val="2"/>
        <charset val="204"/>
      </rPr>
      <t xml:space="preserve">Модернизирани учебни програми </t>
    </r>
    <r>
      <rPr>
        <sz val="9"/>
        <color theme="1"/>
        <rFont val="Calibri"/>
        <family val="2"/>
        <charset val="204"/>
      </rPr>
      <t xml:space="preserve">са разработените по ПО учебни програми с дигитално образователно съдържание и за дистанционно обучение, съвместни учебни програми или на чужд език за компетентностно базирано обучение с фокус върху дигиталните компетентности, новите умения и функционалните знания, за прилагане на нови методи на преподаване и оценяване на знанията и уменията на студентите, за въвеждане на хибридни дисциплини и специалности, за въвеждане на обучение по изкуствен интелект (AI), добавена реалност (AR), изкуствена реалност (VR), които :
- предвиждат система за актуализация и динамично съответствие с актуалните тенденции 
и изисквания на пазара на труда;
-предвиждат планиране на приема на студенти, провеждането на студентски 
стажове и практики, както и включване на специалисти от практиката за осъществяване на 
преподавателска дейност;
- насърчават профилната специализация, свързаността и ефективното използване на 
споделени ресурси (човешки, финансови и материални) между партниращите висши 
училища и научни организации;
- одобрени са от работна група, включваща представители на  бизнеса, местната власт и международни експерти (ако е приложимо);
-  приети са от факултетен съвет в рамките на съответното висше училище.
</t>
    </r>
  </si>
  <si>
    <t xml:space="preserve">Целевата стойност се определя от представените от МОН и обработени исторически данни и представлява 71,547% от необхванатирте деца и ученици, посетени от екипите за обхват към септември 2020 г.
</t>
  </si>
  <si>
    <t>ИП 1.12</t>
  </si>
  <si>
    <t>Целевата стойност е определена на база размера на месечните разходи, които са изплащани на докторанти по Национална програма “Вихрен“. Целевата стойност представлява малко повече от 23 % от докторантите във висши училища и научни организации, които годишно се зачисляват в докторантура, отчитайки че операцията ще се реализира чрез подбор на проектни предложения. По данни на НСИ през 2020 г. общия брой на зачислените докторанти е 6 440 при средна 3-годишна продължителност на докторантурата, което прави средно годишен брой на зачислените в докторантура  2 147 (6440/3= 2147).</t>
  </si>
  <si>
    <t xml:space="preserve"> Целевата стойност представлява 0.5 % от общия брой преподаватели във висшите училища, които по данни на НСИ са 20 716 през 2020/2021 г., отчитайки че операцията ще се реализира чрез подбор на проектни предложения, както и че фокусът на подкрепата е към докторанти, а обучението на академичния състав има спомагатален характер.</t>
  </si>
  <si>
    <t>Целевата стойност представлява 23 % от докторантите във висши училища и научни организации, които годишно се зачисляват в докторантура (по данни на НСИ през 2020 г. общия брой на зачислените докторанти е 6 440 при средна 3-годишна продължителност на докторантурата, което прави средно годишен брой на зачислените в докторантура  6440/3= 2147) и 0.5 % от общия брой преподаватели във висшите училища, които по данни на НСИ са 20 716 през 2020/2021 г., отчитайки че операцията ще се реализира чрез подбор на проектни предложения, както и че фокусът на подкрепата е към докторанти, а обучението на академичния състав има спомагатален характер.</t>
  </si>
  <si>
    <t>Етапната цел представлява20% от броя на докторантите и преподавателите, които се планира да бъдат обхванати в дейности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(594 лица).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(119=594*100%*1/5)</t>
  </si>
  <si>
    <t>Целевата стойност на индикатора представлява средно 60% от всички докторанти, които са зачислени в докторантура по операцията  (500). Определена е на база експертна оценка, като е съобразена с продължителността на операцията (5 години), с продължителността на докторантурата, съгласно Закона за висшето образование, с факта, че тя трябва да се основава на потребностите на бизнеса и нейната реална продължителност зависи именно от това, както и с необходимото време за защита на дисертационен труд и присъждане на образователна и научна степен „доктор“.</t>
  </si>
  <si>
    <t>Процедура</t>
  </si>
  <si>
    <t>BG05SFPR001-1.003 Обща и допълнителна подкрепа за личностно развитие в предучилищното образование (Силен старт)</t>
  </si>
  <si>
    <t>BG05SFPR001-1.001 Обща и допълнителна подкрепа за личностно развитие в училищното образование (Успех за теб)</t>
  </si>
  <si>
    <t>Остатък от "Ограмотяване на възрастни"</t>
  </si>
  <si>
    <t>Остатък от ВОМР</t>
  </si>
  <si>
    <t>ПРИОРИТЕТ 2 - МОДЕРНИЗАЦИЯ И КАЧЕСТВО НА ОБРАЗОВАНИЕТО</t>
  </si>
  <si>
    <t>BG05SFPR001-2.001 Подобряване на качеството на общото образование чрез ефективно прилагане на компетентностния модел</t>
  </si>
  <si>
    <t>BG05SFPR001-2.002 Дигитална трансформация на училищното образование</t>
  </si>
  <si>
    <t xml:space="preserve">	ПРИОРИТЕТ 3 - ВРЪЗКА НА ОБРАЗОВАНИЕТО С ПАЗАРА НА ТРУДА</t>
  </si>
  <si>
    <t>BG05SFPR001-3.001 Модернизиране на професионалното образование и обучение</t>
  </si>
  <si>
    <t>BG05SFPR001-3.002 От висше образование към заетост</t>
  </si>
  <si>
    <t>Остатък от Дуална система в ПОО</t>
  </si>
  <si>
    <t>Остатък от МВУ 2.0</t>
  </si>
  <si>
    <t>Остатък от процедурата за Докторантите</t>
  </si>
  <si>
    <t>Разлика</t>
  </si>
  <si>
    <t>Разлика целева стойност (2022 спрямо 2025)</t>
  </si>
  <si>
    <t>Целевата стойност  представлява около 20,82 % от населението, което никога не е посещавало училище  по данни от преброяването от 2011 г., като за изменението на ПО през м. октомври 2025 г., първоначално заложената целева стойност е намалена с 42,95%, т.е. пропорционално с редуцирането на бюджета на ПО за прехвърляне на ресурс към Програмата за основно материално подпомагане (https://www.nsi.bg/census2011/PDOCS2/Census2011_Edu.xls) или 80963*20,82% ≈16858-16858*42,9510645636%= 9617 лица като отчита постигнатото до 2020 г. по ОПНОИР и научените уроци и увеличение с 30% спрямо заложеното по ОПНОИР.</t>
  </si>
  <si>
    <r>
      <t>Целевата стойност на индикатора представлява 66,86% от планирания брой участници с прогимназиален етап на основното образование или по-ниска степен на образование по тази СЦ ( т.е. от EECO09), който процент е определен по данни от приключилия проект по процедура „Ограмотяване на възрастни – фаза 1“, където 66,86% от участниците в дейностите по операцията са били безработни лица. Прилагайки този процент към броя на лицата с основно и без основно образование, участници в операция по тази специфична цел получаваме целевата стойност на безработните лица или 16858*66,86%=1127</t>
    </r>
    <r>
      <rPr>
        <sz val="9"/>
        <color rgb="FFFF0000"/>
        <rFont val="Calibri"/>
        <family val="2"/>
        <charset val="204"/>
        <scheme val="minor"/>
      </rPr>
      <t>1</t>
    </r>
    <r>
      <rPr>
        <sz val="9"/>
        <color theme="1"/>
        <rFont val="Calibri"/>
        <family val="2"/>
        <charset val="204"/>
        <scheme val="minor"/>
      </rPr>
      <t>.</t>
    </r>
  </si>
  <si>
    <t>SRI 1.2. Брой деца и ученици от уязвими групи с подобрени образователни резултати след 1 година участие в операцията</t>
  </si>
  <si>
    <t>ПРИОРИТЕТ 5 –  ГРАЖДАНСКА ГОТОВНОСТ В ОБРАЗОВАТЕЛНАТА СИСТЕМА</t>
  </si>
  <si>
    <t>ИП 5.1 Брой ученици, получили подкрепа за развитие на знания и умения в областта на гражданската готовност</t>
  </si>
  <si>
    <t>ИП 5.2 Обучени педагогически специалисти и непедагогически персонал</t>
  </si>
  <si>
    <t>ИП 5.3 Подкрепени училища в областта на гражданската готовност</t>
  </si>
  <si>
    <t>Дейности за развитието на знанията и уменията в образователната система в областта на гражданската готовност за защита и сигурност при кризисни ситуации</t>
  </si>
  <si>
    <t>педагогически специалости, непедагогически персонал</t>
  </si>
  <si>
    <t>EECO06 Брой на децата на възраст под 18 години</t>
  </si>
  <si>
    <t xml:space="preserve">EECO07 - Участници на възраст 18-29 години </t>
  </si>
  <si>
    <t>SOI 5.1 – Обучени педагогически специалисти и непедагогически персонал</t>
  </si>
  <si>
    <t>SOI 5.2 – Подкрепени училища в областта на гражданската готовност</t>
  </si>
  <si>
    <t>EECO06; EECO07</t>
  </si>
  <si>
    <t>SOI 5.1, SOI 5.2</t>
  </si>
  <si>
    <t xml:space="preserve">Специфична цел по чл. 4, пар. 1, буква д) </t>
  </si>
  <si>
    <t>Намаление П5</t>
  </si>
  <si>
    <t>Намаление ОВ</t>
  </si>
  <si>
    <t>% за изчисление ЮЗР/общо от ПО</t>
  </si>
  <si>
    <t>ЮЗР</t>
  </si>
  <si>
    <t>ПСР</t>
  </si>
  <si>
    <t xml:space="preserve">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в страната към 2024/2025 г.  </t>
  </si>
  <si>
    <t xml:space="preserve">Целевата стойност на индикатора предвижда включването на педагогически специалисти и непедагогически персонал в дейности свързани с провеждане на обучения в областта на гражданската готовност, като е предвидено съотношение на общия брой педагогически специалисти и непедагогически персонал към ученици от 7,9 %, каквото е съотношението към учебната 2024/2025 г. по данни на НСИ. Първоначално е използвана прогнозна стойност от 40 000, като след индексиране на разходите на база на прогнозна инфлация е формирана целевата стойност за 2030 г.                                                                                        </t>
  </si>
  <si>
    <t>Целевата стойност на индикатора предвижда подкрепа на около 70 % от училищата по данни на НСИ за учебната 2024/2025 г. Целевата стойност е формирана: 1. Като е взет предвид опитът до момента и факта, че в системните проекти на МОН по Програма "Образование" се включват около 60-70% и 2. С оглед осигуряване на оптимална възможност за развитие на знанията и уменията в областта на гражданската готовност в рамките на предвидения за Приоритет 5 бюджет.</t>
  </si>
  <si>
    <t>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Целевата стойност на индикатора е изчислена като 11/12 (91,67%) от общия брой ученици, които ще се включат в обучения и занимания по гражданска готовност в училищна среда (индикатор ИП 5.1).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</si>
  <si>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r>
      <t xml:space="preserve">За 2030 г.         </t>
    </r>
    <r>
      <rPr>
        <sz val="9"/>
        <rFont val="Calibri"/>
        <family val="2"/>
        <charset val="204"/>
      </rPr>
      <t xml:space="preserve">           364 847</t>
    </r>
  </si>
  <si>
    <r>
      <rPr>
        <sz val="9"/>
        <color rgb="FFFF0000"/>
        <rFont val="Calibri"/>
        <family val="2"/>
        <charset val="204"/>
      </rPr>
      <t>За 2030 г.</t>
    </r>
    <r>
      <rPr>
        <sz val="9"/>
        <color theme="1"/>
        <rFont val="Calibri"/>
        <family val="2"/>
        <charset val="204"/>
      </rPr>
      <t xml:space="preserve">                  31 600</t>
    </r>
  </si>
  <si>
    <r>
      <rPr>
        <sz val="9"/>
        <color rgb="FFFF0000"/>
        <rFont val="Calibri"/>
        <family val="2"/>
        <charset val="204"/>
      </rPr>
      <t xml:space="preserve">За 2030 г.  </t>
    </r>
    <r>
      <rPr>
        <sz val="9"/>
        <color theme="1"/>
        <rFont val="Calibri"/>
        <family val="2"/>
        <charset val="204"/>
      </rPr>
      <t xml:space="preserve">                    1 610</t>
    </r>
  </si>
  <si>
    <r>
      <t xml:space="preserve">За 2030 г.              </t>
    </r>
    <r>
      <rPr>
        <sz val="9"/>
        <rFont val="Calibri"/>
        <family val="2"/>
        <charset val="204"/>
      </rPr>
      <t xml:space="preserve">          33 153</t>
    </r>
  </si>
  <si>
    <t>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Целевата стойност на индикатора е изчислена като 1/12 (8,33%) от общия брой ученици, които ще се включат в обучения и занимания по гражданска готовност в училищна среда (индикатор ИП 5.1).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</si>
  <si>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предвижда включването на педагогически специалисти и непедагогически персонал в дейности свързани с провеждане на обучения в областта на гражданската готовност, като е предвидено съотношение на общия брой педагогически специалисти и непедагогически персонал към ученици от 7,9 %, каквото е съотношението към учебната 2024/2025 г. по данни на НСИ.Предвижда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</si>
  <si>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предвижда подкрепа на около 70 % от училищата по данни на НСИ за учебната 2024/2025 г. Целевата стойност е формирана: 1. Като е взет предвид опитът до момента и факта, че в системните проекти на МОН по Програма "Образование" се включват около 60-70% и 2. С оглед осигуряване на оптимална възможност за развитие на знанията и уменията в областта на гражданската готовност в рамките на предвидения за Приоритет 5 бюджет.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</si>
  <si>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Индикаторът измерва процента на учениците от I до XII клас, повишили своите знания и умения в областта на гражданската готовност чрез преминаване на задължителен пакет от теми в обучения/занимания за гражданска готовност при кризисни ситуации в училищна и/или извънучилищна среда в рамките на процедурите по Приоритет 5 на Програма „Образование“ 2021-2027 г. спрямо общия брой на учениците от I до XII клас в България по данни на Националния статистически институт (НСИ) за учебната година при приключване на операцията.  https://www.nsi.bg/statistical-data/198/627.   Процентът в момента е изчислен на база на средния общ брой на учениците от I до XII клас в България по данни на Националния статистически институт (НСИ) за последните 4 учебни години https://www.nsi.bg/statistical-data/198/627 от учебната 2021/2022 до 2024/2025.  Крайната цел е формирана на базата на предвидените индикатори за продукт, отчитащи ученици, които ще бъдат включени в дейности по Приоритет 5 като е изчислен процент спрямо средния общ брой на учениците от I до XII клас за последните 4 учебни години - 710 618. Предвид, че общият брой на учениците през последните шест учебни години (от 2019/2020 до 2024/2025) на база на динамичния ред, публикуван от НСИ се е увеличил с около 6 хил. (от 707 600 през 2019/2020 до 713 498 през 2024/2025) може да се очаква, че до 2029/2030 общият брой на учениците няма да надхвърли 720 000 и съответно влиянието върху планираната крайна цел на индикатора ще е под 1%.</t>
  </si>
  <si>
    <t xml:space="preserve">SRI 5.1 - Дял на учениците, повишили своите знания и умения в областта на гражданската готовност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</si>
</sst>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0000000%"/>
    <numFmt numFmtId="166" formatCode="0.0000000%"/>
    <numFmt numFmtId="167" formatCode="0.00000000%"/>
  </numFmts>
  <fonts count="3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b/>
      <sz val="9"/>
      <color theme="1"/>
      <name val="Calibri"/>
      <family val="2"/>
      <charset val="204"/>
    </font>
    <font>
      <b/>
      <sz val="12"/>
      <color theme="1"/>
      <name val="Calibri"/>
      <family val="2"/>
      <charset val="204"/>
      <scheme val="minor"/>
    </font>
    <font>
      <strike/>
      <sz val="9"/>
      <color theme="1"/>
      <name val="Calibri"/>
      <family val="2"/>
      <charset val="204"/>
      <scheme val="minor"/>
    </font>
    <font>
      <sz val="10"/>
      <color theme="1"/>
      <name val="Arial"/>
      <family val="2"/>
      <charset val="204"/>
    </font>
    <font>
      <b/>
      <sz val="9"/>
      <color theme="1"/>
      <name val="Calibri"/>
      <family val="2"/>
      <charset val="204"/>
      <scheme val="minor"/>
    </font>
    <font>
      <strike/>
      <sz val="11"/>
      <color theme="1"/>
      <name val="Calibri"/>
      <family val="2"/>
      <charset val="204"/>
      <scheme val="minor"/>
    </font>
    <font>
      <i/>
      <sz val="9"/>
      <color theme="1"/>
      <name val="Calibri"/>
      <family val="2"/>
      <charset val="204"/>
      <scheme val="minor"/>
    </font>
    <font>
      <b/>
      <i/>
      <sz val="9"/>
      <color theme="1"/>
      <name val="Calibri"/>
      <family val="2"/>
      <charset val="204"/>
      <scheme val="minor"/>
    </font>
    <font>
      <b/>
      <sz val="12"/>
      <color theme="1"/>
      <name val="Times New Roman"/>
      <family val="1"/>
      <charset val="204"/>
    </font>
    <font>
      <sz val="9"/>
      <color theme="1"/>
      <name val="Calibri"/>
      <family val="2"/>
      <charset val="204"/>
    </font>
    <font>
      <sz val="9"/>
      <color theme="1"/>
      <name val="Calibri"/>
      <family val="2"/>
      <scheme val="minor"/>
    </font>
    <font>
      <sz val="11"/>
      <color theme="1"/>
      <name val="Calibri"/>
      <family val="2"/>
      <scheme val="minor"/>
    </font>
    <font>
      <sz val="9"/>
      <color theme="1"/>
      <name val="Calibri"/>
      <family val="2"/>
    </font>
    <font>
      <strike/>
      <sz val="9"/>
      <color theme="1"/>
      <name val="Calibri"/>
      <family val="2"/>
      <scheme val="minor"/>
    </font>
    <font>
      <b/>
      <sz val="14"/>
      <color theme="1"/>
      <name val="Calibri"/>
      <family val="2"/>
      <charset val="204"/>
    </font>
    <font>
      <b/>
      <i/>
      <sz val="11"/>
      <color theme="1"/>
      <name val="Calibri"/>
      <family val="2"/>
      <charset val="204"/>
      <scheme val="minor"/>
    </font>
    <font>
      <b/>
      <sz val="11"/>
      <color theme="1"/>
      <name val="Calibri"/>
      <family val="2"/>
      <charset val="204"/>
    </font>
    <font>
      <b/>
      <i/>
      <sz val="9"/>
      <color theme="1"/>
      <name val="Calibri"/>
      <family val="2"/>
      <charset val="204"/>
    </font>
    <font>
      <b/>
      <sz val="14"/>
      <color theme="1"/>
      <name val="Calibri"/>
      <family val="2"/>
      <charset val="204"/>
      <scheme val="minor"/>
    </font>
    <font>
      <sz val="10"/>
      <color theme="1"/>
      <name val="Calibri"/>
      <family val="2"/>
      <charset val="204"/>
      <scheme val="minor"/>
    </font>
    <font>
      <sz val="9"/>
      <color rgb="FFFF0000"/>
      <name val="Calibri"/>
      <family val="2"/>
      <charset val="204"/>
      <scheme val="minor"/>
    </font>
    <font>
      <sz val="9"/>
      <color rgb="FFFF0000"/>
      <name val="Calibri"/>
      <family val="2"/>
      <charset val="204"/>
    </font>
    <font>
      <sz val="9"/>
      <name val="Calibri"/>
      <family val="2"/>
      <charset val="204"/>
    </font>
    <font>
      <b/>
      <i/>
      <sz val="11"/>
      <color theme="1"/>
      <name val="Calibri"/>
      <family val="2"/>
      <scheme val="minor"/>
    </font>
    <font>
      <b/>
      <sz val="11"/>
      <color theme="1"/>
      <name val="Calibri"/>
      <family val="2"/>
      <scheme val="minor"/>
    </font>
    <font>
      <i/>
      <sz val="11"/>
      <color theme="1"/>
      <name val="Calibri"/>
      <family val="2"/>
      <charset val="204"/>
      <scheme val="minor"/>
    </font>
    <font>
      <b/>
      <sz val="11"/>
      <name val="Calibri"/>
      <family val="2"/>
      <charset val="204"/>
      <scheme val="minor"/>
    </font>
    <font>
      <sz val="9"/>
      <color rgb="FFFF0000"/>
      <name val="Calibri"/>
      <family val="2"/>
    </font>
    <font>
      <sz val="9"/>
      <color rgb="FFFF0000"/>
      <name val="Calibri"/>
      <family val="2"/>
      <scheme val="minor"/>
    </font>
    <font>
      <b/>
      <sz val="9"/>
      <color theme="5" tint="-0.249977111117893"/>
      <name val="Calibri"/>
      <family val="2"/>
      <charset val="204"/>
    </font>
    <font>
      <sz val="11"/>
      <color theme="5" tint="-0.249977111117893"/>
      <name val="Calibri"/>
      <family val="2"/>
      <charset val="204"/>
      <scheme val="minor"/>
    </font>
    <font>
      <sz val="11"/>
      <name val="Calibri"/>
      <family val="2"/>
      <scheme val="minor"/>
    </font>
    <font>
      <sz val="9"/>
      <name val="Calibri"/>
      <family val="2"/>
      <scheme val="minor"/>
    </font>
    <font>
      <sz val="11"/>
      <color rgb="FFFF0000"/>
      <name val="Calibri"/>
      <family val="2"/>
      <charset val="204"/>
      <scheme val="minor"/>
    </font>
    <font>
      <sz val="11"/>
      <color rgb="FFC00000"/>
      <name val="Calibri"/>
      <family val="2"/>
      <charset val="204"/>
      <scheme val="minor"/>
    </font>
  </fonts>
  <fills count="23">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7"/>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
      <patternFill patternType="solid">
        <fgColor rgb="FFFFFF00"/>
        <bgColor rgb="FF000000"/>
      </patternFill>
    </fill>
    <fill>
      <patternFill patternType="solid">
        <fgColor rgb="FFBDD7EE"/>
        <bgColor rgb="FF000000"/>
      </patternFill>
    </fill>
    <fill>
      <patternFill patternType="solid">
        <fgColor rgb="FFC6E0B4"/>
        <bgColor rgb="FF000000"/>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rgb="FFFFC000"/>
        <bgColor indexed="64"/>
      </patternFill>
    </fill>
    <fill>
      <patternFill patternType="solid">
        <fgColor rgb="FFCCCCFF"/>
        <bgColor indexed="64"/>
      </patternFill>
    </fill>
  </fills>
  <borders count="71">
    <border>
      <left/>
      <right/>
      <top/>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medium">
        <color auto="1"/>
      </top>
      <bottom style="medium">
        <color auto="1"/>
      </bottom>
      <diagonal/>
    </border>
    <border>
      <left style="mediumDashed">
        <color auto="1"/>
      </left>
      <right style="mediumDashed">
        <color auto="1"/>
      </right>
      <top style="mediumDashed">
        <color auto="1"/>
      </top>
      <bottom style="mediumDashed">
        <color auto="1"/>
      </bottom>
      <diagonal/>
    </border>
    <border>
      <left style="medium">
        <color rgb="FFCCCCCC"/>
      </left>
      <right/>
      <top style="medium">
        <color rgb="FF000000"/>
      </top>
      <bottom style="medium">
        <color rgb="FF000000"/>
      </bottom>
      <diagonal/>
    </border>
    <border>
      <left style="medium">
        <color indexed="64"/>
      </left>
      <right/>
      <top style="medium">
        <color indexed="64"/>
      </top>
      <bottom/>
      <diagonal/>
    </border>
    <border>
      <left/>
      <right style="mediumDashed">
        <color auto="1"/>
      </right>
      <top style="mediumDashed">
        <color auto="1"/>
      </top>
      <bottom style="mediumDashed">
        <color auto="1"/>
      </bottom>
      <diagonal/>
    </border>
    <border>
      <left/>
      <right style="thin">
        <color indexed="64"/>
      </right>
      <top style="thin">
        <color indexed="64"/>
      </top>
      <bottom style="thin">
        <color indexed="64"/>
      </bottom>
      <diagonal/>
    </border>
    <border>
      <left style="medium">
        <color auto="1"/>
      </left>
      <right style="medium">
        <color auto="1"/>
      </right>
      <top style="medium">
        <color indexed="64"/>
      </top>
      <bottom style="medium">
        <color rgb="FF000000"/>
      </bottom>
      <diagonal/>
    </border>
    <border>
      <left style="medium">
        <color auto="1"/>
      </left>
      <right style="medium">
        <color auto="1"/>
      </right>
      <top style="medium">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style="medium">
        <color rgb="FF000000"/>
      </bottom>
      <diagonal/>
    </border>
    <border>
      <left/>
      <right/>
      <top style="medium">
        <color auto="1"/>
      </top>
      <bottom/>
      <diagonal/>
    </border>
    <border>
      <left style="medium">
        <color indexed="64"/>
      </left>
      <right style="thin">
        <color indexed="64"/>
      </right>
      <top style="medium">
        <color indexed="64"/>
      </top>
      <bottom style="medium">
        <color indexed="64"/>
      </bottom>
      <diagonal/>
    </border>
    <border>
      <left style="medium">
        <color rgb="FFCCCCCC"/>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thin">
        <color indexed="64"/>
      </right>
      <top style="thin">
        <color indexed="64"/>
      </top>
      <bottom/>
      <diagonal/>
    </border>
    <border>
      <left style="medium">
        <color auto="1"/>
      </left>
      <right style="medium">
        <color auto="1"/>
      </right>
      <top style="medium">
        <color rgb="FF000000"/>
      </top>
      <bottom/>
      <diagonal/>
    </border>
    <border>
      <left style="medium">
        <color auto="1"/>
      </left>
      <right style="medium">
        <color auto="1"/>
      </right>
      <top/>
      <bottom style="medium">
        <color rgb="FF000000"/>
      </bottom>
      <diagonal/>
    </border>
    <border>
      <left/>
      <right/>
      <top/>
      <bottom style="mediumDashed">
        <color auto="1"/>
      </bottom>
      <diagonal/>
    </border>
    <border>
      <left style="medium">
        <color rgb="FF000000"/>
      </left>
      <right/>
      <top style="medium">
        <color rgb="FF000000"/>
      </top>
      <bottom/>
      <diagonal/>
    </border>
    <border>
      <left style="mediumDashed">
        <color auto="1"/>
      </left>
      <right/>
      <top style="mediumDashed">
        <color auto="1"/>
      </top>
      <bottom style="mediumDashed">
        <color auto="1"/>
      </bottom>
      <diagonal/>
    </border>
    <border>
      <left/>
      <right style="mediumDashed">
        <color auto="1"/>
      </right>
      <top style="mediumDashed">
        <color auto="1"/>
      </top>
      <bottom/>
      <diagonal/>
    </border>
    <border>
      <left/>
      <right style="mediumDashed">
        <color auto="1"/>
      </right>
      <top/>
      <bottom/>
      <diagonal/>
    </border>
    <border>
      <left style="mediumDashed">
        <color auto="1"/>
      </left>
      <right style="mediumDashed">
        <color auto="1"/>
      </right>
      <top style="mediumDashed">
        <color auto="1"/>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mediumDashed">
        <color auto="1"/>
      </left>
      <right style="mediumDashed">
        <color auto="1"/>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rgb="FFCCCCCC"/>
      </left>
      <right style="medium">
        <color rgb="FF000000"/>
      </right>
      <top/>
      <bottom style="medium">
        <color rgb="FF000000"/>
      </bottom>
      <diagonal/>
    </border>
    <border>
      <left style="medium">
        <color rgb="FFCCCCCC"/>
      </left>
      <right/>
      <top/>
      <bottom style="medium">
        <color rgb="FF000000"/>
      </bottom>
      <diagonal/>
    </border>
    <border>
      <left style="thin">
        <color indexed="64"/>
      </left>
      <right style="thin">
        <color indexed="64"/>
      </right>
      <top/>
      <bottom/>
      <diagonal/>
    </border>
    <border>
      <left style="medium">
        <color rgb="FF000000"/>
      </left>
      <right/>
      <top/>
      <bottom style="medium">
        <color rgb="FF000000"/>
      </bottom>
      <diagonal/>
    </border>
    <border>
      <left style="medium">
        <color auto="1"/>
      </left>
      <right/>
      <top style="medium">
        <color rgb="FF000000"/>
      </top>
      <bottom/>
      <diagonal/>
    </border>
    <border>
      <left/>
      <right style="medium">
        <color auto="1"/>
      </right>
      <top style="medium">
        <color rgb="FF000000"/>
      </top>
      <bottom style="medium">
        <color rgb="FF000000"/>
      </bottom>
      <diagonal/>
    </border>
    <border>
      <left/>
      <right/>
      <top style="thin">
        <color indexed="64"/>
      </top>
      <bottom/>
      <diagonal/>
    </border>
    <border>
      <left style="thin">
        <color indexed="64"/>
      </left>
      <right/>
      <top style="thin">
        <color indexed="64"/>
      </top>
      <bottom/>
      <diagonal/>
    </border>
    <border>
      <left style="mediumDashed">
        <color auto="1"/>
      </left>
      <right/>
      <top style="mediumDashed">
        <color auto="1"/>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rgb="FFCCCCCC"/>
      </left>
      <right/>
      <top/>
      <bottom/>
      <diagonal/>
    </border>
    <border>
      <left/>
      <right style="medium">
        <color rgb="FFCCCCCC"/>
      </right>
      <top/>
      <bottom style="medium">
        <color rgb="FFCCCCCC"/>
      </bottom>
      <diagonal/>
    </border>
    <border>
      <left/>
      <right style="medium">
        <color rgb="FFCCCCCC"/>
      </right>
      <top style="medium">
        <color rgb="FFCCCCCC"/>
      </top>
      <bottom/>
      <diagonal/>
    </border>
    <border>
      <left/>
      <right style="medium">
        <color rgb="FFCCCCCC"/>
      </right>
      <top style="medium">
        <color rgb="FFCCCCCC"/>
      </top>
      <bottom style="medium">
        <color rgb="FFCCCCCC"/>
      </bottom>
      <diagonal/>
    </border>
    <border>
      <left/>
      <right style="medium">
        <color rgb="FFCCCCCC"/>
      </right>
      <top/>
      <bottom/>
      <diagonal/>
    </border>
    <border>
      <left style="mediumDashed">
        <color auto="1"/>
      </left>
      <right style="mediumDashed">
        <color auto="1"/>
      </right>
      <top/>
      <bottom style="mediumDashed">
        <color auto="1"/>
      </bottom>
      <diagonal/>
    </border>
    <border>
      <left style="mediumDashed">
        <color auto="1"/>
      </left>
      <right style="mediumDashed">
        <color auto="1"/>
      </right>
      <top/>
      <bottom style="medium">
        <color indexed="64"/>
      </bottom>
      <diagonal/>
    </border>
    <border>
      <left style="thin">
        <color indexed="64"/>
      </left>
      <right style="thin">
        <color indexed="64"/>
      </right>
      <top style="medium">
        <color indexed="64"/>
      </top>
      <bottom/>
      <diagonal/>
    </border>
    <border>
      <left/>
      <right style="medium">
        <color rgb="FF000000"/>
      </right>
      <top style="medium">
        <color rgb="FF000000"/>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diagonal/>
    </border>
    <border>
      <left style="medium">
        <color rgb="FF000000"/>
      </left>
      <right style="thin">
        <color indexed="64"/>
      </right>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2">
    <xf numFmtId="0" fontId="0" fillId="0" borderId="0" xfId="0"/>
    <xf numFmtId="0" fontId="2" fillId="0" borderId="0" xfId="0" applyFont="1" applyFill="1" applyBorder="1" applyAlignment="1">
      <alignment horizontal="center" vertical="center"/>
    </xf>
    <xf numFmtId="3" fontId="3" fillId="8" borderId="4" xfId="0" applyNumberFormat="1" applyFont="1" applyFill="1" applyBorder="1" applyAlignment="1">
      <alignment horizontal="center" vertical="center"/>
    </xf>
    <xf numFmtId="0" fontId="3" fillId="5" borderId="4" xfId="0" applyFont="1" applyFill="1" applyBorder="1" applyAlignment="1">
      <alignment horizontal="center" vertical="center"/>
    </xf>
    <xf numFmtId="0" fontId="0" fillId="0" borderId="0" xfId="0" applyFont="1" applyAlignment="1">
      <alignment horizontal="center" vertical="center"/>
    </xf>
    <xf numFmtId="0" fontId="3" fillId="5" borderId="16" xfId="0" applyFont="1" applyFill="1" applyBorder="1" applyAlignment="1">
      <alignment horizontal="center" vertical="center"/>
    </xf>
    <xf numFmtId="3" fontId="3" fillId="8" borderId="37" xfId="0" applyNumberFormat="1" applyFont="1" applyFill="1" applyBorder="1" applyAlignment="1">
      <alignment horizontal="center" vertical="center"/>
    </xf>
    <xf numFmtId="0" fontId="2" fillId="0" borderId="0" xfId="0" applyFont="1" applyAlignment="1">
      <alignment horizontal="center" vertical="center"/>
    </xf>
    <xf numFmtId="0" fontId="2" fillId="8" borderId="4" xfId="0" applyFont="1" applyFill="1" applyBorder="1" applyAlignment="1">
      <alignment horizontal="center" vertical="center"/>
    </xf>
    <xf numFmtId="0" fontId="0" fillId="0" borderId="0" xfId="0" applyFont="1" applyBorder="1" applyAlignment="1">
      <alignment horizontal="center" vertical="center"/>
    </xf>
    <xf numFmtId="0" fontId="4" fillId="6" borderId="47" xfId="0" applyFont="1" applyFill="1" applyBorder="1" applyAlignment="1">
      <alignment horizontal="center" vertical="center" wrapText="1"/>
    </xf>
    <xf numFmtId="0" fontId="0" fillId="0" borderId="0" xfId="0" applyFont="1" applyFill="1" applyBorder="1" applyAlignment="1">
      <alignment horizontal="center" vertical="center"/>
    </xf>
    <xf numFmtId="0" fontId="3" fillId="2" borderId="6" xfId="0"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0" xfId="0" applyFont="1" applyAlignment="1">
      <alignment horizontal="center" vertical="center" wrapText="1"/>
    </xf>
    <xf numFmtId="3" fontId="0" fillId="0" borderId="36" xfId="0" applyNumberFormat="1" applyFont="1" applyBorder="1" applyAlignment="1">
      <alignment horizontal="center" vertical="center"/>
    </xf>
    <xf numFmtId="3" fontId="0" fillId="0" borderId="37" xfId="0" applyNumberFormat="1" applyFont="1" applyBorder="1" applyAlignment="1">
      <alignment horizontal="center" vertical="center"/>
    </xf>
    <xf numFmtId="3" fontId="0" fillId="0" borderId="0" xfId="0" applyNumberFormat="1" applyFont="1" applyAlignment="1">
      <alignment horizontal="center" vertical="center"/>
    </xf>
    <xf numFmtId="0" fontId="7" fillId="0" borderId="58" xfId="0" applyFont="1" applyBorder="1" applyAlignment="1">
      <alignment horizontal="center" vertical="center" wrapText="1"/>
    </xf>
    <xf numFmtId="0" fontId="7" fillId="0" borderId="0" xfId="0" applyFont="1" applyBorder="1" applyAlignment="1">
      <alignment horizontal="center" vertical="center" wrapText="1"/>
    </xf>
    <xf numFmtId="0" fontId="3" fillId="2" borderId="3"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5" borderId="12" xfId="0" applyFont="1" applyFill="1" applyBorder="1" applyAlignment="1">
      <alignment horizontal="center" vertical="center" wrapText="1"/>
    </xf>
    <xf numFmtId="3" fontId="3" fillId="5" borderId="4" xfId="0" applyNumberFormat="1" applyFont="1" applyFill="1" applyBorder="1" applyAlignment="1">
      <alignment horizontal="center" vertical="center" wrapText="1"/>
    </xf>
    <xf numFmtId="3" fontId="3" fillId="5" borderId="48" xfId="0" applyNumberFormat="1" applyFont="1" applyFill="1" applyBorder="1" applyAlignment="1">
      <alignment horizontal="center" vertical="center" wrapText="1"/>
    </xf>
    <xf numFmtId="0" fontId="6" fillId="0" borderId="49" xfId="0" applyFont="1" applyFill="1" applyBorder="1" applyAlignment="1">
      <alignment horizontal="center" vertical="center" wrapText="1"/>
    </xf>
    <xf numFmtId="3" fontId="9" fillId="0" borderId="54" xfId="0" applyNumberFormat="1" applyFont="1" applyFill="1" applyBorder="1" applyAlignment="1">
      <alignment horizontal="center" vertical="center"/>
    </xf>
    <xf numFmtId="3" fontId="9" fillId="0" borderId="54" xfId="0" applyNumberFormat="1" applyFont="1" applyBorder="1" applyAlignment="1">
      <alignment horizontal="center" vertical="center"/>
    </xf>
    <xf numFmtId="3" fontId="0" fillId="0" borderId="54"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10" fontId="3" fillId="2" borderId="3" xfId="2" applyNumberFormat="1" applyFont="1" applyFill="1" applyBorder="1" applyAlignment="1">
      <alignment horizontal="center" vertical="center" wrapText="1"/>
    </xf>
    <xf numFmtId="0" fontId="3" fillId="5" borderId="12" xfId="0" applyFont="1" applyFill="1" applyBorder="1" applyAlignment="1">
      <alignment horizontal="left" vertical="center" wrapText="1"/>
    </xf>
    <xf numFmtId="0" fontId="3" fillId="6" borderId="37" xfId="0" applyFont="1" applyFill="1" applyBorder="1" applyAlignment="1">
      <alignment horizontal="center" vertical="center" wrapText="1"/>
    </xf>
    <xf numFmtId="3" fontId="0" fillId="6" borderId="37" xfId="0" applyNumberFormat="1" applyFont="1" applyFill="1" applyBorder="1" applyAlignment="1">
      <alignment horizontal="center" vertical="center"/>
    </xf>
    <xf numFmtId="3" fontId="3" fillId="6" borderId="37"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0" fontId="3" fillId="5" borderId="22" xfId="0" applyFont="1" applyFill="1" applyBorder="1" applyAlignment="1">
      <alignment horizontal="center" vertical="center" wrapText="1"/>
    </xf>
    <xf numFmtId="3" fontId="3" fillId="5" borderId="16" xfId="0"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3" fontId="0" fillId="7" borderId="4" xfId="0" applyNumberFormat="1" applyFont="1" applyFill="1" applyBorder="1" applyAlignment="1">
      <alignment horizontal="center" vertical="center"/>
    </xf>
    <xf numFmtId="3" fontId="3" fillId="7" borderId="4" xfId="0" applyNumberFormat="1" applyFont="1" applyFill="1" applyBorder="1" applyAlignment="1">
      <alignment horizontal="center" vertical="center" wrapText="1"/>
    </xf>
    <xf numFmtId="3" fontId="0" fillId="7" borderId="4" xfId="0" applyNumberFormat="1" applyFont="1" applyFill="1" applyBorder="1" applyAlignment="1">
      <alignment horizontal="center" vertical="center" wrapText="1"/>
    </xf>
    <xf numFmtId="0" fontId="3" fillId="0" borderId="57" xfId="0" applyFont="1" applyBorder="1" applyAlignment="1">
      <alignment horizontal="center" vertical="center" wrapText="1"/>
    </xf>
    <xf numFmtId="0" fontId="3" fillId="0" borderId="12" xfId="0" applyFont="1" applyBorder="1" applyAlignment="1">
      <alignment horizontal="center" vertical="center" wrapText="1"/>
    </xf>
    <xf numFmtId="3" fontId="6" fillId="0" borderId="57" xfId="0" applyNumberFormat="1" applyFont="1" applyBorder="1" applyAlignment="1">
      <alignment horizontal="center" vertical="center" wrapText="1"/>
    </xf>
    <xf numFmtId="3" fontId="6" fillId="0" borderId="48"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0" fontId="3" fillId="7" borderId="22" xfId="0" applyFont="1" applyFill="1" applyBorder="1" applyAlignment="1">
      <alignment horizontal="center" vertical="center" wrapText="1"/>
    </xf>
    <xf numFmtId="3" fontId="0" fillId="7" borderId="16" xfId="0" applyNumberFormat="1" applyFont="1" applyFill="1" applyBorder="1" applyAlignment="1">
      <alignment horizontal="center" vertical="center"/>
    </xf>
    <xf numFmtId="3" fontId="3" fillId="7" borderId="16" xfId="0" applyNumberFormat="1" applyFont="1" applyFill="1" applyBorder="1" applyAlignment="1">
      <alignment horizontal="center" vertical="center" wrapText="1"/>
    </xf>
    <xf numFmtId="3" fontId="0" fillId="7" borderId="16" xfId="0" applyNumberFormat="1" applyFont="1" applyFill="1" applyBorder="1" applyAlignment="1">
      <alignment horizontal="center" vertical="center" wrapText="1"/>
    </xf>
    <xf numFmtId="0" fontId="3" fillId="8" borderId="12" xfId="0" applyFont="1" applyFill="1" applyBorder="1" applyAlignment="1">
      <alignment horizontal="left" vertical="center" wrapText="1"/>
    </xf>
    <xf numFmtId="0" fontId="3" fillId="8" borderId="36" xfId="0" applyFont="1" applyFill="1" applyBorder="1" applyAlignment="1">
      <alignment horizontal="center" vertical="center" wrapText="1"/>
    </xf>
    <xf numFmtId="0" fontId="3" fillId="8" borderId="12" xfId="0" applyFont="1" applyFill="1" applyBorder="1" applyAlignment="1">
      <alignment horizontal="center" vertical="center" wrapText="1"/>
    </xf>
    <xf numFmtId="3" fontId="3" fillId="8" borderId="37" xfId="0" applyNumberFormat="1" applyFont="1" applyFill="1" applyBorder="1" applyAlignment="1">
      <alignment horizontal="center" vertical="center" wrapText="1"/>
    </xf>
    <xf numFmtId="0" fontId="0" fillId="7"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10" fontId="10" fillId="2" borderId="3" xfId="0" applyNumberFormat="1" applyFont="1" applyFill="1" applyBorder="1" applyAlignment="1">
      <alignment horizontal="center" vertical="center" wrapText="1"/>
    </xf>
    <xf numFmtId="3" fontId="3" fillId="8" borderId="4" xfId="0" applyNumberFormat="1" applyFont="1" applyFill="1" applyBorder="1" applyAlignment="1">
      <alignment horizontal="center" vertical="center" wrapText="1"/>
    </xf>
    <xf numFmtId="0" fontId="6" fillId="0" borderId="12" xfId="0" applyFont="1" applyBorder="1" applyAlignment="1">
      <alignment horizontal="center" vertical="center" wrapText="1"/>
    </xf>
    <xf numFmtId="3" fontId="6" fillId="0" borderId="4"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7" fillId="0" borderId="59" xfId="0" applyNumberFormat="1" applyFont="1" applyBorder="1" applyAlignment="1">
      <alignment horizontal="center" vertical="center" wrapText="1"/>
    </xf>
    <xf numFmtId="9" fontId="3" fillId="2" borderId="3" xfId="2"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4" xfId="0" applyFont="1" applyFill="1" applyBorder="1" applyAlignment="1">
      <alignment horizontal="center" vertical="center" wrapText="1"/>
    </xf>
    <xf numFmtId="3" fontId="0" fillId="5" borderId="4" xfId="0" applyNumberFormat="1" applyFont="1" applyFill="1" applyBorder="1" applyAlignment="1">
      <alignment horizontal="center" vertical="center" wrapText="1"/>
    </xf>
    <xf numFmtId="3" fontId="7" fillId="0" borderId="60" xfId="0" applyNumberFormat="1" applyFont="1" applyBorder="1" applyAlignment="1">
      <alignment horizontal="center" vertical="center" wrapText="1"/>
    </xf>
    <xf numFmtId="9" fontId="3" fillId="2"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3" fontId="7" fillId="0" borderId="6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3" fontId="3" fillId="5" borderId="3"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3" fontId="3" fillId="5" borderId="5" xfId="0" applyNumberFormat="1" applyFont="1" applyFill="1" applyBorder="1" applyAlignment="1">
      <alignment horizontal="center" vertical="center" wrapText="1"/>
    </xf>
    <xf numFmtId="0" fontId="3" fillId="2" borderId="53" xfId="0" applyFont="1" applyFill="1" applyBorder="1" applyAlignment="1">
      <alignment horizontal="center" vertical="center" wrapText="1"/>
    </xf>
    <xf numFmtId="3" fontId="3" fillId="2" borderId="53" xfId="0" applyNumberFormat="1" applyFont="1" applyFill="1" applyBorder="1" applyAlignment="1">
      <alignment horizontal="center" vertical="center" wrapText="1"/>
    </xf>
    <xf numFmtId="0" fontId="3" fillId="5" borderId="51" xfId="0" applyFont="1" applyFill="1" applyBorder="1" applyAlignment="1">
      <alignment horizontal="center" vertical="center" wrapText="1"/>
    </xf>
    <xf numFmtId="0" fontId="3" fillId="5" borderId="36" xfId="0" applyFont="1" applyFill="1" applyBorder="1" applyAlignment="1">
      <alignment horizontal="center" vertical="center" wrapText="1"/>
    </xf>
    <xf numFmtId="3" fontId="3" fillId="5" borderId="37" xfId="0" applyNumberFormat="1" applyFont="1" applyFill="1" applyBorder="1" applyAlignment="1">
      <alignment horizontal="center" vertical="center" wrapText="1"/>
    </xf>
    <xf numFmtId="0" fontId="3" fillId="6" borderId="41" xfId="0" applyFont="1" applyFill="1" applyBorder="1" applyAlignment="1">
      <alignment horizontal="center" vertical="center" wrapText="1"/>
    </xf>
    <xf numFmtId="3" fontId="3" fillId="6" borderId="41" xfId="0" applyNumberFormat="1" applyFont="1" applyFill="1" applyBorder="1" applyAlignment="1">
      <alignment horizontal="center" vertical="center" wrapText="1"/>
    </xf>
    <xf numFmtId="0" fontId="7" fillId="0" borderId="45" xfId="0" applyFont="1" applyBorder="1" applyAlignment="1">
      <alignment horizontal="center" vertical="center" wrapText="1"/>
    </xf>
    <xf numFmtId="3" fontId="7" fillId="0" borderId="45"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7" fillId="0" borderId="46" xfId="0" applyFont="1" applyBorder="1" applyAlignment="1">
      <alignment horizontal="center" vertical="center" wrapText="1"/>
    </xf>
    <xf numFmtId="3" fontId="7" fillId="0" borderId="62" xfId="0" applyNumberFormat="1" applyFont="1" applyBorder="1" applyAlignment="1">
      <alignment horizontal="center" vertical="center" wrapText="1"/>
    </xf>
    <xf numFmtId="3" fontId="7" fillId="0" borderId="0" xfId="0" applyNumberFormat="1" applyFont="1" applyBorder="1" applyAlignment="1">
      <alignment horizontal="center" vertical="center" wrapText="1"/>
    </xf>
    <xf numFmtId="0" fontId="3" fillId="0" borderId="51" xfId="0" applyFont="1" applyBorder="1" applyAlignment="1">
      <alignment horizontal="center" vertical="center" wrapText="1"/>
    </xf>
    <xf numFmtId="0" fontId="7" fillId="0" borderId="52" xfId="0" applyFont="1" applyBorder="1" applyAlignment="1">
      <alignment horizontal="center" vertical="center" wrapText="1"/>
    </xf>
    <xf numFmtId="3" fontId="7" fillId="0" borderId="0" xfId="0" applyNumberFormat="1" applyFont="1" applyAlignment="1">
      <alignment horizontal="center" vertical="center" wrapText="1"/>
    </xf>
    <xf numFmtId="0" fontId="7" fillId="0" borderId="54" xfId="0" applyFont="1" applyBorder="1" applyAlignment="1">
      <alignment horizontal="center" vertical="center" wrapText="1"/>
    </xf>
    <xf numFmtId="3" fontId="7" fillId="0" borderId="54" xfId="0" applyNumberFormat="1" applyFont="1" applyBorder="1" applyAlignment="1">
      <alignment horizontal="center" vertical="center" wrapText="1"/>
    </xf>
    <xf numFmtId="0" fontId="3" fillId="0" borderId="36" xfId="0" applyFont="1" applyBorder="1" applyAlignment="1">
      <alignment horizontal="center" vertical="center" wrapText="1"/>
    </xf>
    <xf numFmtId="3" fontId="3" fillId="5" borderId="12" xfId="0" applyNumberFormat="1" applyFont="1" applyFill="1" applyBorder="1" applyAlignment="1">
      <alignment horizontal="center" vertical="center" wrapText="1"/>
    </xf>
    <xf numFmtId="3" fontId="3" fillId="5" borderId="0" xfId="0" applyNumberFormat="1" applyFont="1" applyFill="1" applyAlignment="1">
      <alignment horizontal="center" vertical="center" wrapText="1"/>
    </xf>
    <xf numFmtId="0" fontId="7" fillId="0" borderId="49" xfId="0" applyFont="1" applyBorder="1" applyAlignment="1">
      <alignment horizontal="center" vertical="center" wrapText="1"/>
    </xf>
    <xf numFmtId="3" fontId="3" fillId="6" borderId="16"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38" xfId="0" applyFont="1" applyFill="1" applyBorder="1" applyAlignment="1">
      <alignment horizontal="center" vertical="center" wrapText="1"/>
    </xf>
    <xf numFmtId="3" fontId="3" fillId="2" borderId="3" xfId="0" applyNumberFormat="1" applyFont="1" applyFill="1" applyBorder="1" applyAlignment="1">
      <alignment horizontal="center" vertical="center"/>
    </xf>
    <xf numFmtId="0" fontId="10" fillId="2" borderId="5" xfId="0" applyFont="1" applyFill="1" applyBorder="1" applyAlignment="1">
      <alignment horizontal="center" vertical="center" wrapText="1"/>
    </xf>
    <xf numFmtId="3" fontId="3" fillId="2" borderId="5" xfId="0" applyNumberFormat="1" applyFont="1" applyFill="1" applyBorder="1" applyAlignment="1">
      <alignment horizontal="center" vertical="center"/>
    </xf>
    <xf numFmtId="0" fontId="3" fillId="2" borderId="10" xfId="0" applyFont="1" applyFill="1" applyBorder="1" applyAlignment="1">
      <alignment horizontal="center" vertical="center" wrapText="1"/>
    </xf>
    <xf numFmtId="0" fontId="3" fillId="8" borderId="16" xfId="0" applyFont="1" applyFill="1" applyBorder="1" applyAlignment="1">
      <alignment horizontal="center" vertical="center" wrapText="1"/>
    </xf>
    <xf numFmtId="3" fontId="0" fillId="0" borderId="0" xfId="0" applyNumberFormat="1" applyFont="1" applyAlignment="1">
      <alignment horizontal="center" vertical="center" wrapText="1"/>
    </xf>
    <xf numFmtId="0" fontId="7" fillId="0" borderId="22" xfId="0" applyFont="1" applyBorder="1" applyAlignment="1">
      <alignment horizontal="center" vertical="center" wrapText="1"/>
    </xf>
    <xf numFmtId="0" fontId="3" fillId="5" borderId="50" xfId="0" applyFont="1" applyFill="1" applyBorder="1" applyAlignment="1">
      <alignment horizontal="center" vertical="center" wrapText="1"/>
    </xf>
    <xf numFmtId="0" fontId="0" fillId="5" borderId="4" xfId="0" applyFont="1" applyFill="1" applyBorder="1" applyAlignment="1">
      <alignment horizontal="center" vertical="center"/>
    </xf>
    <xf numFmtId="0" fontId="3" fillId="2" borderId="3" xfId="0" quotePrefix="1"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0" fillId="2" borderId="3"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10" fillId="2" borderId="3" xfId="0" quotePrefix="1" applyFont="1" applyFill="1" applyBorder="1" applyAlignment="1">
      <alignment horizontal="center" vertical="center" wrapText="1"/>
    </xf>
    <xf numFmtId="3" fontId="3" fillId="0" borderId="0" xfId="0" applyNumberFormat="1" applyFont="1" applyAlignment="1">
      <alignment horizontal="center" vertical="center" wrapText="1"/>
    </xf>
    <xf numFmtId="0" fontId="0" fillId="0" borderId="0" xfId="0" applyFont="1" applyFill="1" applyAlignment="1">
      <alignment horizontal="center" vertical="center"/>
    </xf>
    <xf numFmtId="0" fontId="13" fillId="2" borderId="13" xfId="0" applyFont="1" applyFill="1" applyBorder="1" applyAlignment="1">
      <alignment horizontal="center" vertical="center" wrapText="1"/>
    </xf>
    <xf numFmtId="3" fontId="13" fillId="2" borderId="13" xfId="0" applyNumberFormat="1" applyFont="1" applyFill="1" applyBorder="1" applyAlignment="1">
      <alignment horizontal="center" vertical="center" wrapText="1"/>
    </xf>
    <xf numFmtId="9" fontId="13" fillId="2" borderId="1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3" fontId="3" fillId="7" borderId="48" xfId="0" applyNumberFormat="1" applyFont="1" applyFill="1" applyBorder="1" applyAlignment="1">
      <alignment horizontal="center" vertical="center" wrapText="1"/>
    </xf>
    <xf numFmtId="0" fontId="13" fillId="2" borderId="24" xfId="0" applyFont="1" applyFill="1" applyBorder="1" applyAlignment="1">
      <alignment horizontal="center" vertical="center" wrapText="1"/>
    </xf>
    <xf numFmtId="3" fontId="13" fillId="2" borderId="24" xfId="0" applyNumberFormat="1" applyFont="1" applyFill="1" applyBorder="1" applyAlignment="1">
      <alignment horizontal="center" vertical="center" wrapText="1"/>
    </xf>
    <xf numFmtId="9" fontId="13" fillId="2" borderId="24" xfId="0" applyNumberFormat="1" applyFont="1" applyFill="1" applyBorder="1" applyAlignment="1">
      <alignment horizontal="center" vertical="center" wrapText="1"/>
    </xf>
    <xf numFmtId="0" fontId="3" fillId="7" borderId="48" xfId="0" applyFont="1" applyFill="1" applyBorder="1" applyAlignment="1">
      <alignment horizontal="center" vertical="center" wrapText="1"/>
    </xf>
    <xf numFmtId="0" fontId="13" fillId="2" borderId="14" xfId="0" applyFont="1" applyFill="1" applyBorder="1" applyAlignment="1">
      <alignment horizontal="center" vertical="center" wrapText="1"/>
    </xf>
    <xf numFmtId="9" fontId="13" fillId="2" borderId="14" xfId="0" applyNumberFormat="1" applyFont="1" applyFill="1" applyBorder="1" applyAlignment="1">
      <alignment horizontal="center" vertical="center" wrapText="1"/>
    </xf>
    <xf numFmtId="3" fontId="13" fillId="2" borderId="14" xfId="0" applyNumberFormat="1" applyFont="1" applyFill="1" applyBorder="1" applyAlignment="1">
      <alignment horizontal="center" vertical="center" wrapText="1"/>
    </xf>
    <xf numFmtId="0" fontId="13" fillId="5" borderId="12" xfId="0" applyFont="1" applyFill="1" applyBorder="1" applyAlignment="1">
      <alignment horizontal="left" vertical="center" wrapText="1"/>
    </xf>
    <xf numFmtId="0" fontId="13" fillId="5" borderId="4" xfId="0" applyFont="1" applyFill="1" applyBorder="1" applyAlignment="1">
      <alignment horizontal="center" vertical="center" wrapText="1"/>
    </xf>
    <xf numFmtId="3" fontId="14" fillId="5" borderId="4" xfId="0" applyNumberFormat="1" applyFont="1" applyFill="1" applyBorder="1" applyAlignment="1">
      <alignment horizontal="center" vertical="center" wrapText="1"/>
    </xf>
    <xf numFmtId="9" fontId="13" fillId="7" borderId="4" xfId="0" applyNumberFormat="1" applyFont="1" applyFill="1" applyBorder="1" applyAlignment="1">
      <alignment horizontal="center" vertical="center" wrapText="1"/>
    </xf>
    <xf numFmtId="0" fontId="13" fillId="0" borderId="14" xfId="0" applyFont="1" applyBorder="1" applyAlignment="1">
      <alignment horizontal="center" vertical="center" wrapText="1"/>
    </xf>
    <xf numFmtId="3" fontId="13" fillId="0" borderId="14" xfId="0" applyNumberFormat="1" applyFont="1" applyBorder="1" applyAlignment="1">
      <alignment horizontal="center" vertical="center" wrapText="1"/>
    </xf>
    <xf numFmtId="9" fontId="13" fillId="0" borderId="14" xfId="0" applyNumberFormat="1" applyFont="1" applyBorder="1" applyAlignment="1">
      <alignment horizontal="center" vertical="center" wrapText="1"/>
    </xf>
    <xf numFmtId="0" fontId="15" fillId="0" borderId="0" xfId="0" applyFont="1" applyAlignment="1">
      <alignment horizontal="center" vertical="center"/>
    </xf>
    <xf numFmtId="0" fontId="13" fillId="0" borderId="3" xfId="0" applyFont="1" applyBorder="1" applyAlignment="1">
      <alignment horizontal="center" vertical="center" wrapText="1"/>
    </xf>
    <xf numFmtId="3" fontId="14" fillId="5" borderId="16" xfId="0" applyNumberFormat="1" applyFont="1" applyFill="1" applyBorder="1" applyAlignment="1">
      <alignment horizontal="center" vertical="center" wrapText="1"/>
    </xf>
    <xf numFmtId="3" fontId="13" fillId="5" borderId="4" xfId="0" applyNumberFormat="1" applyFont="1" applyFill="1" applyBorder="1" applyAlignment="1">
      <alignment horizontal="center" vertical="center" wrapText="1"/>
    </xf>
    <xf numFmtId="0" fontId="13" fillId="0" borderId="23" xfId="0" applyFont="1" applyBorder="1" applyAlignment="1">
      <alignment horizontal="center" vertical="center" wrapText="1"/>
    </xf>
    <xf numFmtId="3" fontId="13" fillId="2" borderId="23" xfId="0" applyNumberFormat="1" applyFont="1" applyFill="1" applyBorder="1" applyAlignment="1">
      <alignment horizontal="center" vertical="center" wrapText="1"/>
    </xf>
    <xf numFmtId="9" fontId="13" fillId="2" borderId="23" xfId="0" applyNumberFormat="1" applyFont="1" applyFill="1" applyBorder="1" applyAlignment="1">
      <alignment horizontal="center" vertical="center" wrapText="1"/>
    </xf>
    <xf numFmtId="3" fontId="16" fillId="5" borderId="12" xfId="0" applyNumberFormat="1" applyFont="1" applyFill="1" applyBorder="1" applyAlignment="1">
      <alignment horizontal="center" vertical="center" wrapText="1"/>
    </xf>
    <xf numFmtId="3" fontId="13" fillId="5" borderId="12" xfId="0" applyNumberFormat="1" applyFont="1" applyFill="1" applyBorder="1" applyAlignment="1">
      <alignment horizontal="center" vertical="center" wrapText="1"/>
    </xf>
    <xf numFmtId="0" fontId="3" fillId="7" borderId="12" xfId="0" applyFont="1" applyFill="1" applyBorder="1" applyAlignment="1">
      <alignment horizontal="center" vertical="center" wrapText="1"/>
    </xf>
    <xf numFmtId="3" fontId="13" fillId="0" borderId="43"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44" xfId="0" applyNumberFormat="1" applyFont="1" applyBorder="1" applyAlignment="1">
      <alignment horizontal="center" vertical="center" wrapText="1"/>
    </xf>
    <xf numFmtId="9" fontId="3" fillId="0" borderId="4" xfId="0" applyNumberFormat="1" applyFont="1" applyBorder="1" applyAlignment="1">
      <alignment horizontal="center" vertical="center"/>
    </xf>
    <xf numFmtId="3" fontId="16" fillId="5" borderId="4" xfId="0" applyNumberFormat="1" applyFont="1" applyFill="1" applyBorder="1" applyAlignment="1">
      <alignment horizontal="center" vertical="center" wrapText="1"/>
    </xf>
    <xf numFmtId="3" fontId="13" fillId="7" borderId="4" xfId="0" applyNumberFormat="1"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3" fillId="2" borderId="0" xfId="0" applyFont="1" applyFill="1" applyAlignment="1">
      <alignment horizontal="center" vertical="center" wrapText="1"/>
    </xf>
    <xf numFmtId="3" fontId="3" fillId="5" borderId="4" xfId="0" applyNumberFormat="1" applyFont="1" applyFill="1" applyBorder="1" applyAlignment="1">
      <alignment horizontal="center" vertical="center"/>
    </xf>
    <xf numFmtId="0" fontId="16" fillId="2" borderId="23" xfId="0" applyFont="1" applyFill="1" applyBorder="1" applyAlignment="1">
      <alignment horizontal="center" vertical="center" wrapText="1"/>
    </xf>
    <xf numFmtId="1" fontId="13" fillId="2" borderId="23" xfId="0" applyNumberFormat="1" applyFont="1" applyFill="1" applyBorder="1" applyAlignment="1">
      <alignment horizontal="center" vertical="center" wrapText="1"/>
    </xf>
    <xf numFmtId="0" fontId="13" fillId="5" borderId="22" xfId="0" applyFont="1" applyFill="1" applyBorder="1" applyAlignment="1">
      <alignment horizontal="left" vertical="center" wrapText="1"/>
    </xf>
    <xf numFmtId="0" fontId="13" fillId="5" borderId="16" xfId="0" applyFont="1" applyFill="1" applyBorder="1" applyAlignment="1">
      <alignment horizontal="center" vertical="center" wrapText="1"/>
    </xf>
    <xf numFmtId="3" fontId="3" fillId="5" borderId="16" xfId="0" applyNumberFormat="1" applyFont="1" applyFill="1" applyBorder="1" applyAlignment="1">
      <alignment horizontal="center" vertical="center"/>
    </xf>
    <xf numFmtId="2" fontId="13" fillId="0" borderId="24" xfId="0" applyNumberFormat="1" applyFont="1" applyBorder="1" applyAlignment="1">
      <alignment horizontal="center" vertical="center" wrapText="1"/>
    </xf>
    <xf numFmtId="3" fontId="13" fillId="0" borderId="24" xfId="0" applyNumberFormat="1" applyFont="1" applyBorder="1" applyAlignment="1">
      <alignment horizontal="center" vertical="center" wrapText="1"/>
    </xf>
    <xf numFmtId="9" fontId="13" fillId="0" borderId="24" xfId="0" applyNumberFormat="1" applyFont="1" applyBorder="1" applyAlignment="1">
      <alignment horizontal="center" vertical="center" wrapText="1"/>
    </xf>
    <xf numFmtId="2" fontId="13" fillId="0" borderId="3" xfId="0" applyNumberFormat="1" applyFont="1" applyBorder="1" applyAlignment="1">
      <alignment horizontal="center" vertical="center" wrapText="1"/>
    </xf>
    <xf numFmtId="0" fontId="13" fillId="5" borderId="36" xfId="0" applyFont="1" applyFill="1" applyBorder="1" applyAlignment="1">
      <alignment horizontal="center" vertical="center" wrapText="1"/>
    </xf>
    <xf numFmtId="0" fontId="13" fillId="5" borderId="37" xfId="0" applyFont="1" applyFill="1" applyBorder="1" applyAlignment="1">
      <alignment horizontal="center" vertical="center" wrapText="1"/>
    </xf>
    <xf numFmtId="3" fontId="13" fillId="5" borderId="37" xfId="0" applyNumberFormat="1" applyFont="1" applyFill="1" applyBorder="1" applyAlignment="1">
      <alignment horizontal="center" vertical="center" wrapText="1"/>
    </xf>
    <xf numFmtId="3" fontId="13" fillId="6" borderId="37" xfId="0" applyNumberFormat="1" applyFont="1" applyFill="1" applyBorder="1" applyAlignment="1">
      <alignment horizontal="center" vertical="center" wrapText="1"/>
    </xf>
    <xf numFmtId="3" fontId="13" fillId="6" borderId="49" xfId="0" applyNumberFormat="1" applyFont="1" applyFill="1" applyBorder="1" applyAlignment="1">
      <alignment horizontal="center" vertical="center" wrapText="1"/>
    </xf>
    <xf numFmtId="2" fontId="13" fillId="0" borderId="14" xfId="0" applyNumberFormat="1" applyFont="1" applyBorder="1" applyAlignment="1">
      <alignment horizontal="center" vertical="center" wrapText="1"/>
    </xf>
    <xf numFmtId="165" fontId="13" fillId="0" borderId="14" xfId="0" applyNumberFormat="1" applyFont="1" applyBorder="1" applyAlignment="1">
      <alignment horizontal="center" vertical="center" wrapText="1"/>
    </xf>
    <xf numFmtId="0" fontId="13" fillId="5" borderId="12" xfId="0" applyFont="1" applyFill="1" applyBorder="1" applyAlignment="1">
      <alignment horizontal="center" vertical="center" wrapText="1"/>
    </xf>
    <xf numFmtId="0" fontId="3" fillId="6" borderId="4" xfId="0" applyFont="1" applyFill="1" applyBorder="1" applyAlignment="1">
      <alignment horizontal="center" vertical="center" wrapText="1"/>
    </xf>
    <xf numFmtId="3" fontId="13" fillId="6" borderId="4" xfId="0" applyNumberFormat="1" applyFont="1" applyFill="1" applyBorder="1" applyAlignment="1">
      <alignment horizontal="center" vertical="center" wrapText="1"/>
    </xf>
    <xf numFmtId="3" fontId="13" fillId="6" borderId="48" xfId="0" applyNumberFormat="1" applyFont="1" applyFill="1" applyBorder="1" applyAlignment="1">
      <alignment horizontal="center" vertical="center" wrapText="1"/>
    </xf>
    <xf numFmtId="3" fontId="13" fillId="8" borderId="4" xfId="0" applyNumberFormat="1" applyFont="1" applyFill="1" applyBorder="1" applyAlignment="1">
      <alignment horizontal="center" vertical="center" wrapText="1"/>
    </xf>
    <xf numFmtId="0" fontId="13" fillId="8" borderId="0" xfId="0" applyFont="1" applyFill="1" applyAlignment="1">
      <alignment horizontal="center" vertical="center" wrapText="1"/>
    </xf>
    <xf numFmtId="2" fontId="13" fillId="0" borderId="0" xfId="0" applyNumberFormat="1" applyFont="1" applyAlignment="1">
      <alignment horizontal="center" vertical="center" wrapText="1"/>
    </xf>
    <xf numFmtId="3" fontId="13" fillId="0" borderId="23" xfId="0" applyNumberFormat="1" applyFont="1" applyBorder="1" applyAlignment="1">
      <alignment horizontal="center" vertical="center" wrapText="1"/>
    </xf>
    <xf numFmtId="9" fontId="13" fillId="0" borderId="23" xfId="0" applyNumberFormat="1" applyFont="1" applyBorder="1" applyAlignment="1">
      <alignment horizontal="center" vertical="center" wrapText="1"/>
    </xf>
    <xf numFmtId="0" fontId="13" fillId="0" borderId="39" xfId="0" applyFont="1" applyBorder="1" applyAlignment="1">
      <alignment horizontal="center" vertical="center" wrapText="1"/>
    </xf>
    <xf numFmtId="3" fontId="13" fillId="0" borderId="39" xfId="0" applyNumberFormat="1" applyFont="1" applyBorder="1" applyAlignment="1">
      <alignment horizontal="center" vertical="center" wrapText="1"/>
    </xf>
    <xf numFmtId="9" fontId="13" fillId="0" borderId="40"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5" borderId="36" xfId="0" applyFont="1" applyFill="1" applyBorder="1" applyAlignment="1">
      <alignment horizontal="left" vertical="center" wrapText="1"/>
    </xf>
    <xf numFmtId="0" fontId="16" fillId="7" borderId="37" xfId="0" applyFont="1" applyFill="1" applyBorder="1" applyAlignment="1">
      <alignment horizontal="center" vertical="center" wrapText="1"/>
    </xf>
    <xf numFmtId="3" fontId="16" fillId="7" borderId="37" xfId="0" applyNumberFormat="1" applyFont="1" applyFill="1" applyBorder="1" applyAlignment="1">
      <alignment horizontal="center" vertical="center" wrapText="1"/>
    </xf>
    <xf numFmtId="3" fontId="16" fillId="7" borderId="37" xfId="0" applyNumberFormat="1" applyFont="1" applyFill="1" applyBorder="1" applyAlignment="1">
      <alignment horizontal="left" vertical="center" wrapText="1"/>
    </xf>
    <xf numFmtId="0" fontId="13"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0" fontId="13" fillId="0" borderId="42" xfId="0" applyFont="1" applyBorder="1" applyAlignment="1">
      <alignment horizontal="center" vertical="center" wrapText="1"/>
    </xf>
    <xf numFmtId="0" fontId="13" fillId="5" borderId="4" xfId="0" applyFont="1" applyFill="1" applyBorder="1" applyAlignment="1">
      <alignment horizontal="left" vertical="center" wrapText="1"/>
    </xf>
    <xf numFmtId="0" fontId="17" fillId="7" borderId="4" xfId="0" applyFont="1" applyFill="1" applyBorder="1" applyAlignment="1">
      <alignment horizontal="center" vertical="center" wrapText="1"/>
    </xf>
    <xf numFmtId="3" fontId="16" fillId="7" borderId="4" xfId="0" applyNumberFormat="1" applyFont="1" applyFill="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17" xfId="0" applyFont="1" applyBorder="1" applyAlignment="1">
      <alignment horizontal="center" vertical="center" wrapText="1"/>
    </xf>
    <xf numFmtId="0" fontId="16" fillId="7" borderId="4" xfId="0" applyFont="1" applyFill="1" applyBorder="1" applyAlignment="1">
      <alignment horizontal="center" vertical="center" wrapText="1"/>
    </xf>
    <xf numFmtId="0" fontId="13" fillId="0" borderId="26" xfId="0" applyFont="1" applyBorder="1" applyAlignment="1">
      <alignment horizontal="center" vertical="center" wrapText="1"/>
    </xf>
    <xf numFmtId="9" fontId="13" fillId="0" borderId="17" xfId="0" applyNumberFormat="1" applyFont="1" applyBorder="1" applyAlignment="1">
      <alignment horizontal="center" vertical="center" wrapText="1"/>
    </xf>
    <xf numFmtId="3" fontId="13" fillId="5" borderId="16" xfId="0" applyNumberFormat="1"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45" xfId="0" applyFont="1" applyFill="1" applyBorder="1" applyAlignment="1">
      <alignment horizontal="left" vertical="center" wrapText="1"/>
    </xf>
    <xf numFmtId="0" fontId="13" fillId="0" borderId="45" xfId="0" applyFont="1" applyFill="1" applyBorder="1" applyAlignment="1">
      <alignment horizontal="center" vertical="center" wrapText="1"/>
    </xf>
    <xf numFmtId="3" fontId="13" fillId="0" borderId="45" xfId="0" applyNumberFormat="1" applyFont="1" applyFill="1" applyBorder="1" applyAlignment="1">
      <alignment horizontal="center" vertical="center" wrapText="1"/>
    </xf>
    <xf numFmtId="3" fontId="0" fillId="0" borderId="45" xfId="0" applyNumberFormat="1" applyFont="1" applyFill="1" applyBorder="1" applyAlignment="1">
      <alignment horizontal="center" vertical="center"/>
    </xf>
    <xf numFmtId="3" fontId="13" fillId="0" borderId="22" xfId="0" applyNumberFormat="1" applyFont="1" applyFill="1" applyBorder="1" applyAlignment="1">
      <alignment horizontal="center" vertical="center" wrapText="1"/>
    </xf>
    <xf numFmtId="0" fontId="16" fillId="7" borderId="12" xfId="0" applyFont="1" applyFill="1" applyBorder="1" applyAlignment="1">
      <alignment horizontal="center" vertical="center" wrapText="1"/>
    </xf>
    <xf numFmtId="3" fontId="0" fillId="0" borderId="0" xfId="0" applyNumberFormat="1" applyFont="1" applyFill="1" applyBorder="1" applyAlignment="1">
      <alignment horizontal="center" vertical="center"/>
    </xf>
    <xf numFmtId="0" fontId="4" fillId="14" borderId="8" xfId="0" applyFont="1" applyFill="1" applyBorder="1" applyAlignment="1">
      <alignment horizontal="center" vertical="center" wrapText="1"/>
    </xf>
    <xf numFmtId="164" fontId="13" fillId="0" borderId="17" xfId="0" applyNumberFormat="1" applyFont="1" applyBorder="1" applyAlignment="1">
      <alignment horizontal="center" vertical="center" wrapText="1"/>
    </xf>
    <xf numFmtId="0" fontId="19" fillId="0" borderId="0" xfId="0" applyFont="1" applyAlignment="1">
      <alignment horizontal="right"/>
    </xf>
    <xf numFmtId="3" fontId="20" fillId="14" borderId="8" xfId="0" applyNumberFormat="1" applyFont="1" applyFill="1" applyBorder="1" applyAlignment="1">
      <alignment horizontal="center" vertical="center"/>
    </xf>
    <xf numFmtId="0" fontId="13" fillId="15" borderId="4" xfId="0" applyFont="1" applyFill="1" applyBorder="1" applyAlignment="1">
      <alignment horizontal="center" vertical="center" wrapText="1"/>
    </xf>
    <xf numFmtId="3" fontId="20" fillId="15" borderId="8" xfId="0" applyNumberFormat="1" applyFont="1" applyFill="1" applyBorder="1" applyAlignment="1">
      <alignment horizontal="center" vertical="center"/>
    </xf>
    <xf numFmtId="0" fontId="13" fillId="15" borderId="8" xfId="0" applyFont="1" applyFill="1" applyBorder="1" applyAlignment="1">
      <alignment horizontal="center" vertical="center" wrapText="1"/>
    </xf>
    <xf numFmtId="0" fontId="13" fillId="0" borderId="20" xfId="0" applyFont="1" applyBorder="1" applyAlignment="1">
      <alignment horizontal="center" vertical="center" wrapText="1"/>
    </xf>
    <xf numFmtId="3" fontId="13" fillId="0" borderId="20" xfId="0" applyNumberFormat="1" applyFont="1" applyBorder="1" applyAlignment="1">
      <alignment horizontal="center" vertical="center" wrapText="1"/>
    </xf>
    <xf numFmtId="3" fontId="13" fillId="0" borderId="21" xfId="0" applyNumberFormat="1" applyFont="1" applyBorder="1" applyAlignment="1">
      <alignment horizontal="center" vertical="center" wrapText="1"/>
    </xf>
    <xf numFmtId="9" fontId="13" fillId="0" borderId="26" xfId="0" applyNumberFormat="1" applyFont="1" applyBorder="1" applyAlignment="1">
      <alignment horizontal="center" vertical="center" wrapText="1"/>
    </xf>
    <xf numFmtId="3" fontId="13" fillId="0" borderId="3"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0" fontId="13" fillId="5" borderId="37" xfId="0" applyFont="1" applyFill="1" applyBorder="1" applyAlignment="1">
      <alignment horizontal="left" vertical="center" wrapText="1"/>
    </xf>
    <xf numFmtId="0" fontId="13" fillId="5" borderId="32" xfId="0" applyFont="1" applyFill="1" applyBorder="1" applyAlignment="1">
      <alignment horizontal="center" vertical="center" wrapText="1"/>
    </xf>
    <xf numFmtId="3" fontId="13" fillId="5" borderId="31" xfId="0" applyNumberFormat="1" applyFont="1" applyFill="1" applyBorder="1" applyAlignment="1">
      <alignment horizontal="center" vertical="center" wrapText="1"/>
    </xf>
    <xf numFmtId="1" fontId="13" fillId="5" borderId="41" xfId="0" applyNumberFormat="1" applyFont="1" applyFill="1" applyBorder="1" applyAlignment="1">
      <alignment horizontal="center" vertical="center" wrapText="1"/>
    </xf>
    <xf numFmtId="1" fontId="13" fillId="5" borderId="31" xfId="0" applyNumberFormat="1" applyFont="1" applyFill="1" applyBorder="1" applyAlignment="1">
      <alignment horizontal="center" vertical="center" wrapText="1"/>
    </xf>
    <xf numFmtId="0" fontId="13" fillId="7" borderId="31" xfId="0" applyFont="1" applyFill="1" applyBorder="1" applyAlignment="1">
      <alignment horizontal="center" vertical="center" wrapText="1"/>
    </xf>
    <xf numFmtId="3" fontId="13" fillId="7" borderId="31" xfId="0" applyNumberFormat="1" applyFont="1" applyFill="1" applyBorder="1" applyAlignment="1">
      <alignment horizontal="center" vertical="center" wrapText="1"/>
    </xf>
    <xf numFmtId="3" fontId="13" fillId="7" borderId="37" xfId="0" applyNumberFormat="1" applyFont="1" applyFill="1" applyBorder="1" applyAlignment="1">
      <alignment horizontal="center" vertical="center" wrapText="1"/>
    </xf>
    <xf numFmtId="3" fontId="13" fillId="7" borderId="49" xfId="0" applyNumberFormat="1" applyFont="1" applyFill="1" applyBorder="1" applyAlignment="1">
      <alignment horizontal="center" vertical="center" wrapText="1"/>
    </xf>
    <xf numFmtId="3" fontId="3" fillId="0" borderId="3" xfId="0" applyNumberFormat="1" applyFont="1" applyBorder="1" applyAlignment="1">
      <alignment horizontal="center" vertical="center"/>
    </xf>
    <xf numFmtId="164" fontId="13" fillId="0" borderId="3" xfId="0" applyNumberFormat="1" applyFont="1" applyBorder="1" applyAlignment="1">
      <alignment horizontal="center" vertical="center" wrapText="1"/>
    </xf>
    <xf numFmtId="1" fontId="13" fillId="5" borderId="4" xfId="0" applyNumberFormat="1" applyFont="1" applyFill="1" applyBorder="1" applyAlignment="1">
      <alignment horizontal="center" vertical="center" wrapText="1"/>
    </xf>
    <xf numFmtId="0" fontId="9" fillId="0" borderId="0" xfId="0" applyFont="1" applyBorder="1" applyAlignment="1">
      <alignment horizontal="center" vertical="center"/>
    </xf>
    <xf numFmtId="0" fontId="9" fillId="0" borderId="0" xfId="0" applyFont="1" applyAlignment="1">
      <alignment horizontal="center" vertical="center"/>
    </xf>
    <xf numFmtId="0" fontId="13" fillId="0" borderId="39" xfId="0" applyFont="1" applyFill="1" applyBorder="1" applyAlignment="1">
      <alignment horizontal="center" vertical="center" wrapText="1"/>
    </xf>
    <xf numFmtId="3" fontId="13" fillId="0" borderId="39" xfId="0" applyNumberFormat="1" applyFont="1" applyFill="1" applyBorder="1" applyAlignment="1">
      <alignment horizontal="center" vertical="center" wrapText="1"/>
    </xf>
    <xf numFmtId="9" fontId="13" fillId="0" borderId="4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8" borderId="37" xfId="0" applyFont="1" applyFill="1" applyBorder="1" applyAlignment="1">
      <alignment horizontal="center" vertical="center" wrapText="1"/>
    </xf>
    <xf numFmtId="0" fontId="0" fillId="8" borderId="4" xfId="0" applyFont="1" applyFill="1" applyBorder="1" applyAlignment="1">
      <alignment horizontal="center" vertical="center"/>
    </xf>
    <xf numFmtId="1" fontId="13" fillId="8" borderId="4"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9" fontId="13" fillId="0" borderId="9" xfId="0" applyNumberFormat="1" applyFont="1" applyFill="1" applyBorder="1" applyAlignment="1">
      <alignment horizontal="center" vertical="center" wrapText="1"/>
    </xf>
    <xf numFmtId="0" fontId="13" fillId="8" borderId="4" xfId="0" applyFont="1" applyFill="1" applyBorder="1" applyAlignment="1">
      <alignment horizontal="center" vertical="center" wrapText="1"/>
    </xf>
    <xf numFmtId="0" fontId="22" fillId="12" borderId="0" xfId="0" applyFont="1" applyFill="1" applyAlignment="1">
      <alignment horizontal="center" vertical="center"/>
    </xf>
    <xf numFmtId="0" fontId="4" fillId="5" borderId="8" xfId="0" applyFont="1" applyFill="1" applyBorder="1" applyAlignment="1">
      <alignment horizontal="center" vertical="center" wrapText="1"/>
    </xf>
    <xf numFmtId="3" fontId="4" fillId="5" borderId="8" xfId="0" applyNumberFormat="1" applyFont="1" applyFill="1" applyBorder="1" applyAlignment="1">
      <alignment horizontal="center" vertical="center" wrapText="1"/>
    </xf>
    <xf numFmtId="0" fontId="4" fillId="6" borderId="8" xfId="0" applyFont="1" applyFill="1" applyBorder="1" applyAlignment="1">
      <alignment horizontal="center" vertical="center" wrapText="1"/>
    </xf>
    <xf numFmtId="3" fontId="4" fillId="6" borderId="8" xfId="0" applyNumberFormat="1" applyFont="1" applyFill="1" applyBorder="1" applyAlignment="1">
      <alignment horizontal="center" vertical="center" wrapText="1"/>
    </xf>
    <xf numFmtId="3" fontId="4" fillId="6" borderId="0" xfId="0" applyNumberFormat="1" applyFont="1" applyFill="1" applyAlignment="1">
      <alignment horizontal="center" vertical="center" wrapText="1"/>
    </xf>
    <xf numFmtId="3" fontId="2" fillId="5" borderId="8" xfId="0" applyNumberFormat="1" applyFont="1" applyFill="1" applyBorder="1" applyAlignment="1">
      <alignment horizontal="center" vertical="center"/>
    </xf>
    <xf numFmtId="3" fontId="2" fillId="0" borderId="8" xfId="0" applyNumberFormat="1" applyFont="1" applyBorder="1" applyAlignment="1">
      <alignment horizontal="center" vertical="center"/>
    </xf>
    <xf numFmtId="3" fontId="2" fillId="6" borderId="8" xfId="0" applyNumberFormat="1" applyFont="1" applyFill="1" applyBorder="1" applyAlignment="1">
      <alignment horizontal="center" vertical="center"/>
    </xf>
    <xf numFmtId="3" fontId="2" fillId="6" borderId="0" xfId="0" applyNumberFormat="1" applyFont="1" applyFill="1" applyAlignment="1">
      <alignment horizontal="center" vertical="center"/>
    </xf>
    <xf numFmtId="0" fontId="13" fillId="6" borderId="8" xfId="0" applyFont="1" applyFill="1" applyBorder="1" applyAlignment="1">
      <alignment horizontal="center" vertical="center" wrapText="1"/>
    </xf>
    <xf numFmtId="3" fontId="2" fillId="5" borderId="0" xfId="0" applyNumberFormat="1" applyFont="1" applyFill="1" applyBorder="1" applyAlignment="1">
      <alignment horizontal="center" vertical="center"/>
    </xf>
    <xf numFmtId="3" fontId="2" fillId="0" borderId="0" xfId="0" applyNumberFormat="1" applyFont="1" applyBorder="1" applyAlignment="1">
      <alignment horizontal="center" vertical="center"/>
    </xf>
    <xf numFmtId="0" fontId="23" fillId="6" borderId="19"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0" fillId="0" borderId="8" xfId="0" applyFont="1" applyBorder="1" applyAlignment="1">
      <alignment horizontal="center" vertical="center"/>
    </xf>
    <xf numFmtId="3" fontId="0" fillId="0" borderId="8" xfId="0" applyNumberFormat="1" applyFont="1" applyBorder="1" applyAlignment="1">
      <alignment horizontal="center" vertical="center"/>
    </xf>
    <xf numFmtId="3" fontId="0" fillId="8" borderId="4" xfId="0" applyNumberFormat="1" applyFont="1" applyFill="1" applyBorder="1" applyAlignment="1">
      <alignment horizontal="center" vertical="center"/>
    </xf>
    <xf numFmtId="3" fontId="13" fillId="8" borderId="37" xfId="0" applyNumberFormat="1" applyFont="1" applyFill="1" applyBorder="1" applyAlignment="1">
      <alignment horizontal="center" vertical="center" wrapText="1"/>
    </xf>
    <xf numFmtId="0" fontId="4" fillId="14" borderId="63" xfId="0" applyFont="1" applyFill="1" applyBorder="1" applyAlignment="1">
      <alignment horizontal="center" vertical="center" wrapText="1"/>
    </xf>
    <xf numFmtId="3" fontId="4" fillId="14" borderId="63" xfId="0" applyNumberFormat="1" applyFont="1" applyFill="1" applyBorder="1" applyAlignment="1">
      <alignment horizontal="center" vertical="center" wrapText="1"/>
    </xf>
    <xf numFmtId="0" fontId="4" fillId="15" borderId="63" xfId="0" applyFont="1" applyFill="1" applyBorder="1" applyAlignment="1">
      <alignment horizontal="center" vertical="center" wrapText="1"/>
    </xf>
    <xf numFmtId="3" fontId="4" fillId="15" borderId="63" xfId="0" applyNumberFormat="1" applyFont="1" applyFill="1" applyBorder="1" applyAlignment="1">
      <alignment horizontal="center" vertical="center" wrapText="1"/>
    </xf>
    <xf numFmtId="3" fontId="0" fillId="6" borderId="37" xfId="0" applyNumberFormat="1" applyFont="1" applyFill="1" applyBorder="1" applyAlignment="1">
      <alignment horizontal="center" vertical="center" wrapText="1"/>
    </xf>
    <xf numFmtId="3" fontId="24" fillId="5" borderId="37" xfId="0" applyNumberFormat="1" applyFont="1" applyFill="1" applyBorder="1" applyAlignment="1">
      <alignment horizontal="center" vertical="center" wrapText="1"/>
    </xf>
    <xf numFmtId="3" fontId="24" fillId="5" borderId="4" xfId="0" applyNumberFormat="1" applyFont="1" applyFill="1" applyBorder="1" applyAlignment="1">
      <alignment horizontal="center" vertical="center" wrapText="1"/>
    </xf>
    <xf numFmtId="3" fontId="24" fillId="5" borderId="16" xfId="0" applyNumberFormat="1" applyFont="1" applyFill="1" applyBorder="1" applyAlignment="1">
      <alignment horizontal="center" vertical="center" wrapText="1"/>
    </xf>
    <xf numFmtId="3" fontId="24" fillId="6" borderId="41" xfId="0" applyNumberFormat="1" applyFont="1" applyFill="1" applyBorder="1" applyAlignment="1">
      <alignment horizontal="center" vertical="center" wrapText="1"/>
    </xf>
    <xf numFmtId="3" fontId="24" fillId="6" borderId="37" xfId="0" applyNumberFormat="1" applyFont="1" applyFill="1" applyBorder="1" applyAlignment="1">
      <alignment horizontal="center" vertical="center" wrapText="1"/>
    </xf>
    <xf numFmtId="3" fontId="24" fillId="6" borderId="16" xfId="0" applyNumberFormat="1" applyFont="1" applyFill="1" applyBorder="1" applyAlignment="1">
      <alignment horizontal="center" vertical="center" wrapText="1"/>
    </xf>
    <xf numFmtId="0" fontId="13" fillId="5" borderId="30" xfId="0" applyFont="1" applyFill="1" applyBorder="1" applyAlignment="1">
      <alignment horizontal="center" vertical="center" wrapText="1"/>
    </xf>
    <xf numFmtId="0" fontId="0" fillId="0" borderId="4" xfId="0" applyFont="1" applyFill="1" applyBorder="1" applyAlignment="1">
      <alignment horizontal="center" vertical="center"/>
    </xf>
    <xf numFmtId="3" fontId="25" fillId="5" borderId="4" xfId="0" applyNumberFormat="1" applyFont="1" applyFill="1" applyBorder="1" applyAlignment="1">
      <alignment horizontal="center" vertical="center" wrapText="1"/>
    </xf>
    <xf numFmtId="3" fontId="26" fillId="5" borderId="4" xfId="0" applyNumberFormat="1" applyFont="1" applyFill="1" applyBorder="1" applyAlignment="1">
      <alignment horizontal="center" vertical="center" wrapText="1"/>
    </xf>
    <xf numFmtId="0" fontId="3" fillId="16" borderId="12" xfId="0" applyFont="1" applyFill="1" applyBorder="1" applyAlignment="1">
      <alignment horizontal="center" vertical="center" wrapText="1"/>
    </xf>
    <xf numFmtId="3" fontId="3" fillId="16" borderId="22" xfId="0" applyNumberFormat="1" applyFont="1" applyFill="1" applyBorder="1" applyAlignment="1">
      <alignment horizontal="center" vertical="center" wrapText="1"/>
    </xf>
    <xf numFmtId="0" fontId="29" fillId="2" borderId="4" xfId="0" applyFont="1" applyFill="1" applyBorder="1" applyAlignment="1">
      <alignment horizontal="left" wrapText="1"/>
    </xf>
    <xf numFmtId="0" fontId="29" fillId="2" borderId="4" xfId="0" applyFont="1" applyFill="1" applyBorder="1" applyAlignment="1">
      <alignment horizontal="left"/>
    </xf>
    <xf numFmtId="0" fontId="27" fillId="17" borderId="4" xfId="0" applyFont="1" applyFill="1" applyBorder="1" applyAlignment="1">
      <alignment horizontal="center" vertical="center"/>
    </xf>
    <xf numFmtId="0" fontId="28" fillId="18" borderId="4" xfId="0" applyFont="1" applyFill="1" applyBorder="1" applyAlignment="1">
      <alignment vertical="top" wrapText="1"/>
    </xf>
    <xf numFmtId="0" fontId="1" fillId="2" borderId="4" xfId="0" applyFont="1" applyFill="1" applyBorder="1" applyAlignment="1">
      <alignment horizontal="left" wrapText="1"/>
    </xf>
    <xf numFmtId="3" fontId="2" fillId="5" borderId="30" xfId="0" applyNumberFormat="1" applyFont="1" applyFill="1" applyBorder="1" applyAlignment="1">
      <alignment horizontal="center" vertical="center"/>
    </xf>
    <xf numFmtId="164" fontId="0" fillId="0" borderId="4" xfId="0" applyNumberFormat="1" applyFont="1" applyFill="1" applyBorder="1" applyAlignment="1">
      <alignment horizontal="center" vertical="center"/>
    </xf>
    <xf numFmtId="3" fontId="3" fillId="16" borderId="4" xfId="0" applyNumberFormat="1" applyFont="1" applyFill="1" applyBorder="1" applyAlignment="1">
      <alignment horizontal="center" vertical="center" wrapText="1"/>
    </xf>
    <xf numFmtId="3" fontId="24" fillId="7" borderId="4" xfId="0" applyNumberFormat="1"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22" xfId="0" applyFont="1" applyFill="1" applyBorder="1" applyAlignment="1">
      <alignment horizontal="center" vertical="center" wrapText="1"/>
    </xf>
    <xf numFmtId="3" fontId="25" fillId="5" borderId="16" xfId="0" applyNumberFormat="1" applyFont="1" applyFill="1" applyBorder="1" applyAlignment="1">
      <alignment horizontal="center" vertical="center" wrapText="1"/>
    </xf>
    <xf numFmtId="3" fontId="31" fillId="7" borderId="4" xfId="0" applyNumberFormat="1"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0" fillId="0" borderId="0" xfId="0" applyAlignment="1">
      <alignment horizontal="center" vertical="center"/>
    </xf>
    <xf numFmtId="3" fontId="0" fillId="0" borderId="36" xfId="0" applyNumberFormat="1" applyBorder="1" applyAlignment="1">
      <alignment horizontal="center" vertical="center"/>
    </xf>
    <xf numFmtId="3" fontId="0" fillId="0" borderId="37" xfId="0" applyNumberFormat="1" applyBorder="1" applyAlignment="1">
      <alignment horizontal="center" vertical="center"/>
    </xf>
    <xf numFmtId="3" fontId="0" fillId="0" borderId="0" xfId="0" applyNumberFormat="1" applyAlignment="1">
      <alignment horizontal="center" vertical="center"/>
    </xf>
    <xf numFmtId="0" fontId="7" fillId="0" borderId="0" xfId="0" applyFont="1" applyAlignment="1">
      <alignment horizontal="center" vertical="center" wrapText="1"/>
    </xf>
    <xf numFmtId="0" fontId="6" fillId="0" borderId="49" xfId="0" applyFont="1" applyBorder="1" applyAlignment="1">
      <alignment horizontal="center" vertical="center" wrapText="1"/>
    </xf>
    <xf numFmtId="3" fontId="0" fillId="0" borderId="54" xfId="0" applyNumberFormat="1" applyBorder="1" applyAlignment="1">
      <alignment horizontal="center" vertical="center" wrapText="1"/>
    </xf>
    <xf numFmtId="3" fontId="0" fillId="6" borderId="37" xfId="0" applyNumberFormat="1" applyFill="1" applyBorder="1" applyAlignment="1">
      <alignment horizontal="center" vertical="center"/>
    </xf>
    <xf numFmtId="3" fontId="0" fillId="6" borderId="4" xfId="0" applyNumberFormat="1" applyFill="1" applyBorder="1" applyAlignment="1">
      <alignment horizontal="center" vertical="center"/>
    </xf>
    <xf numFmtId="3" fontId="0" fillId="6" borderId="37" xfId="0" applyNumberFormat="1" applyFill="1" applyBorder="1" applyAlignment="1">
      <alignment horizontal="center" vertical="center" wrapText="1"/>
    </xf>
    <xf numFmtId="3" fontId="0" fillId="7" borderId="4" xfId="0" applyNumberFormat="1" applyFill="1" applyBorder="1" applyAlignment="1">
      <alignment horizontal="center" vertical="center"/>
    </xf>
    <xf numFmtId="3" fontId="0" fillId="7" borderId="4" xfId="0" applyNumberFormat="1" applyFill="1" applyBorder="1" applyAlignment="1">
      <alignment horizontal="center" vertical="center" wrapText="1"/>
    </xf>
    <xf numFmtId="3" fontId="0" fillId="7" borderId="16" xfId="0" applyNumberFormat="1" applyFill="1" applyBorder="1" applyAlignment="1">
      <alignment horizontal="center" vertical="center"/>
    </xf>
    <xf numFmtId="3" fontId="0" fillId="7" borderId="16" xfId="0" applyNumberFormat="1" applyFill="1" applyBorder="1" applyAlignment="1">
      <alignment horizontal="center" vertical="center" wrapText="1"/>
    </xf>
    <xf numFmtId="0" fontId="0" fillId="7" borderId="4" xfId="0" applyFill="1" applyBorder="1" applyAlignment="1">
      <alignment horizontal="center" vertical="center" wrapText="1"/>
    </xf>
    <xf numFmtId="3" fontId="0" fillId="5" borderId="4" xfId="0" applyNumberFormat="1" applyFill="1" applyBorder="1" applyAlignment="1">
      <alignment horizontal="center" vertical="center" wrapText="1"/>
    </xf>
    <xf numFmtId="0" fontId="0" fillId="0" borderId="45" xfId="0" applyBorder="1" applyAlignment="1">
      <alignment horizontal="center" vertical="center"/>
    </xf>
    <xf numFmtId="3" fontId="0" fillId="0" borderId="0" xfId="0" applyNumberFormat="1" applyAlignment="1">
      <alignment horizontal="center" vertical="center" wrapText="1"/>
    </xf>
    <xf numFmtId="0" fontId="0" fillId="5" borderId="4" xfId="0" applyFill="1" applyBorder="1" applyAlignment="1">
      <alignment horizontal="center" vertical="center"/>
    </xf>
    <xf numFmtId="3" fontId="0" fillId="2" borderId="3" xfId="0" applyNumberFormat="1" applyFill="1" applyBorder="1" applyAlignment="1">
      <alignment horizontal="center" vertical="center"/>
    </xf>
    <xf numFmtId="3" fontId="3" fillId="5" borderId="22" xfId="0" applyNumberFormat="1"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0" borderId="45" xfId="0" applyFont="1" applyBorder="1" applyAlignment="1">
      <alignment horizontal="left" vertical="center" wrapText="1"/>
    </xf>
    <xf numFmtId="0" fontId="13" fillId="0" borderId="45" xfId="0" applyFont="1" applyBorder="1" applyAlignment="1">
      <alignment horizontal="center" vertical="center" wrapText="1"/>
    </xf>
    <xf numFmtId="3" fontId="13" fillId="0" borderId="45" xfId="0" applyNumberFormat="1" applyFont="1" applyBorder="1" applyAlignment="1">
      <alignment horizontal="center" vertical="center" wrapText="1"/>
    </xf>
    <xf numFmtId="3" fontId="0" fillId="0" borderId="45" xfId="0" applyNumberFormat="1" applyBorder="1" applyAlignment="1">
      <alignment horizontal="center" vertical="center"/>
    </xf>
    <xf numFmtId="3" fontId="13" fillId="0" borderId="22" xfId="0" applyNumberFormat="1" applyFont="1" applyBorder="1" applyAlignment="1">
      <alignment horizontal="center" vertical="center" wrapText="1"/>
    </xf>
    <xf numFmtId="0" fontId="13" fillId="0" borderId="0" xfId="0" applyFont="1" applyAlignment="1">
      <alignment horizontal="center" vertical="center" wrapText="1"/>
    </xf>
    <xf numFmtId="0" fontId="0" fillId="8" borderId="4" xfId="0" applyFill="1" applyBorder="1" applyAlignment="1">
      <alignment horizontal="center" vertical="center"/>
    </xf>
    <xf numFmtId="3" fontId="0" fillId="8" borderId="4" xfId="0" applyNumberFormat="1" applyFill="1" applyBorder="1" applyAlignment="1">
      <alignment horizontal="center" vertical="center"/>
    </xf>
    <xf numFmtId="9" fontId="13" fillId="0" borderId="9" xfId="0" applyNumberFormat="1" applyFont="1" applyBorder="1" applyAlignment="1">
      <alignment horizontal="center" vertical="center" wrapText="1"/>
    </xf>
    <xf numFmtId="3" fontId="2" fillId="5" borderId="0" xfId="0" applyNumberFormat="1" applyFont="1" applyFill="1" applyAlignment="1">
      <alignment horizontal="center" vertical="center"/>
    </xf>
    <xf numFmtId="3" fontId="2" fillId="0" borderId="0" xfId="0" applyNumberFormat="1" applyFont="1" applyAlignment="1">
      <alignment horizontal="center" vertical="center"/>
    </xf>
    <xf numFmtId="0" fontId="0" fillId="0" borderId="8" xfId="0" applyBorder="1" applyAlignment="1">
      <alignment horizontal="center" vertical="center"/>
    </xf>
    <xf numFmtId="3" fontId="0" fillId="0" borderId="8" xfId="0" applyNumberFormat="1" applyBorder="1" applyAlignment="1">
      <alignment horizontal="center" vertical="center"/>
    </xf>
    <xf numFmtId="3" fontId="25" fillId="5" borderId="37" xfId="0" applyNumberFormat="1" applyFont="1" applyFill="1" applyBorder="1" applyAlignment="1">
      <alignment horizontal="center" vertical="center" wrapText="1"/>
    </xf>
    <xf numFmtId="3" fontId="32" fillId="5" borderId="4" xfId="0" applyNumberFormat="1" applyFont="1" applyFill="1" applyBorder="1" applyAlignment="1">
      <alignment horizontal="center" vertical="center" wrapText="1"/>
    </xf>
    <xf numFmtId="3" fontId="32" fillId="5" borderId="16" xfId="0" applyNumberFormat="1" applyFont="1" applyFill="1" applyBorder="1" applyAlignment="1">
      <alignment horizontal="center" vertical="center" wrapText="1"/>
    </xf>
    <xf numFmtId="3" fontId="25" fillId="7" borderId="4" xfId="0" applyNumberFormat="1" applyFont="1" applyFill="1" applyBorder="1" applyAlignment="1">
      <alignment horizontal="center" vertical="center" wrapText="1"/>
    </xf>
    <xf numFmtId="3" fontId="0" fillId="0" borderId="0" xfId="0" applyNumberFormat="1" applyFont="1" applyBorder="1" applyAlignment="1">
      <alignment horizontal="center" vertical="center"/>
    </xf>
    <xf numFmtId="3" fontId="25" fillId="5" borderId="31" xfId="0" applyNumberFormat="1" applyFont="1" applyFill="1" applyBorder="1" applyAlignment="1">
      <alignment horizontal="center" vertical="center" wrapText="1"/>
    </xf>
    <xf numFmtId="0" fontId="13" fillId="16" borderId="32" xfId="0" applyFont="1" applyFill="1" applyBorder="1" applyAlignment="1">
      <alignment horizontal="center" vertical="center" wrapText="1"/>
    </xf>
    <xf numFmtId="0" fontId="13" fillId="16" borderId="37" xfId="0" applyFont="1" applyFill="1" applyBorder="1" applyAlignment="1">
      <alignment horizontal="center" vertical="center" wrapText="1"/>
    </xf>
    <xf numFmtId="0" fontId="13" fillId="16" borderId="4" xfId="0" applyFont="1" applyFill="1" applyBorder="1" applyAlignment="1">
      <alignment horizontal="center" vertical="center" wrapText="1"/>
    </xf>
    <xf numFmtId="3" fontId="25" fillId="8" borderId="4" xfId="0" applyNumberFormat="1" applyFont="1" applyFill="1" applyBorder="1" applyAlignment="1">
      <alignment horizontal="center" vertical="center" wrapText="1"/>
    </xf>
    <xf numFmtId="0" fontId="13" fillId="16" borderId="31" xfId="0" applyFont="1" applyFill="1" applyBorder="1" applyAlignment="1">
      <alignment horizontal="center" vertical="center" wrapText="1"/>
    </xf>
    <xf numFmtId="3" fontId="25" fillId="7" borderId="31" xfId="0" applyNumberFormat="1" applyFont="1" applyFill="1" applyBorder="1" applyAlignment="1">
      <alignment horizontal="center" vertical="center" wrapText="1"/>
    </xf>
    <xf numFmtId="3" fontId="24" fillId="8" borderId="4" xfId="0" applyNumberFormat="1" applyFont="1" applyFill="1" applyBorder="1" applyAlignment="1">
      <alignment horizontal="center" vertical="center" wrapText="1"/>
    </xf>
    <xf numFmtId="0" fontId="3" fillId="16" borderId="4"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22" xfId="0" applyFont="1" applyFill="1" applyBorder="1" applyAlignment="1">
      <alignment horizontal="center" vertical="center" wrapText="1"/>
    </xf>
    <xf numFmtId="3" fontId="3" fillId="16" borderId="37" xfId="0" applyNumberFormat="1" applyFont="1" applyFill="1" applyBorder="1" applyAlignment="1">
      <alignment horizontal="center" vertical="center" wrapText="1"/>
    </xf>
    <xf numFmtId="3" fontId="24" fillId="5" borderId="12" xfId="0" applyNumberFormat="1" applyFont="1" applyFill="1" applyBorder="1" applyAlignment="1">
      <alignment horizontal="center" vertical="center" wrapText="1"/>
    </xf>
    <xf numFmtId="0" fontId="3" fillId="16" borderId="50" xfId="0" applyFont="1" applyFill="1" applyBorder="1" applyAlignment="1">
      <alignment horizontal="center" vertical="center" wrapText="1"/>
    </xf>
    <xf numFmtId="0" fontId="3" fillId="16" borderId="41" xfId="0" applyFont="1" applyFill="1" applyBorder="1" applyAlignment="1">
      <alignment horizontal="center" vertical="center" wrapText="1"/>
    </xf>
    <xf numFmtId="1" fontId="25" fillId="5" borderId="41" xfId="0" applyNumberFormat="1" applyFont="1" applyFill="1" applyBorder="1" applyAlignment="1">
      <alignment horizontal="center" vertical="center" wrapText="1"/>
    </xf>
    <xf numFmtId="166" fontId="30" fillId="10" borderId="57" xfId="3" applyNumberFormat="1" applyFont="1" applyFill="1" applyBorder="1" applyAlignment="1">
      <alignment horizontal="center" vertical="top"/>
    </xf>
    <xf numFmtId="167" fontId="30" fillId="10" borderId="57" xfId="3" applyNumberFormat="1" applyFont="1" applyFill="1" applyBorder="1" applyAlignment="1">
      <alignment horizontal="center" vertical="top"/>
    </xf>
    <xf numFmtId="167" fontId="30" fillId="0" borderId="57" xfId="3" applyNumberFormat="1" applyFont="1" applyFill="1" applyBorder="1" applyAlignment="1">
      <alignment horizontal="center" vertical="top"/>
    </xf>
    <xf numFmtId="167" fontId="30" fillId="2" borderId="4" xfId="2" applyNumberFormat="1" applyFont="1" applyFill="1" applyBorder="1" applyAlignment="1">
      <alignment horizontal="center" vertical="top"/>
    </xf>
    <xf numFmtId="0" fontId="4" fillId="6" borderId="30"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4" xfId="0" applyFont="1" applyFill="1" applyBorder="1" applyAlignment="1">
      <alignment horizontal="left" vertical="center"/>
    </xf>
    <xf numFmtId="3" fontId="0" fillId="0" borderId="4" xfId="0" applyNumberFormat="1" applyFont="1" applyBorder="1" applyAlignment="1">
      <alignment horizontal="center" vertical="center"/>
    </xf>
    <xf numFmtId="2" fontId="35" fillId="0" borderId="0" xfId="0" applyNumberFormat="1" applyFont="1" applyBorder="1" applyAlignment="1">
      <alignment vertical="top" wrapText="1"/>
    </xf>
    <xf numFmtId="3" fontId="13" fillId="0" borderId="0" xfId="0" applyNumberFormat="1" applyFont="1" applyFill="1" applyBorder="1" applyAlignment="1">
      <alignment horizontal="center" vertical="center" wrapText="1"/>
    </xf>
    <xf numFmtId="0" fontId="0" fillId="0" borderId="0" xfId="0" applyBorder="1" applyAlignment="1">
      <alignment horizontal="left" vertical="center" wrapText="1"/>
    </xf>
    <xf numFmtId="3" fontId="13" fillId="0" borderId="66" xfId="0" applyNumberFormat="1" applyFont="1" applyFill="1" applyBorder="1" applyAlignment="1">
      <alignment horizontal="center" vertical="center" wrapText="1"/>
    </xf>
    <xf numFmtId="10" fontId="14" fillId="7" borderId="4" xfId="0" applyNumberFormat="1" applyFont="1" applyFill="1" applyBorder="1" applyAlignment="1">
      <alignment horizontal="left" vertical="center"/>
    </xf>
    <xf numFmtId="9" fontId="14" fillId="7" borderId="4" xfId="0" applyNumberFormat="1" applyFont="1" applyFill="1" applyBorder="1" applyAlignment="1">
      <alignment horizontal="left" vertical="center"/>
    </xf>
    <xf numFmtId="0" fontId="14" fillId="7" borderId="4" xfId="0" applyFont="1" applyFill="1" applyBorder="1" applyAlignment="1">
      <alignment horizontal="left" vertical="center"/>
    </xf>
    <xf numFmtId="0" fontId="29" fillId="20" borderId="4" xfId="0" applyFont="1" applyFill="1" applyBorder="1" applyAlignment="1">
      <alignment horizontal="left" wrapText="1"/>
    </xf>
    <xf numFmtId="3" fontId="24" fillId="21" borderId="4" xfId="0" applyNumberFormat="1" applyFont="1" applyFill="1" applyBorder="1" applyAlignment="1">
      <alignment horizontal="center" vertical="center" wrapText="1"/>
    </xf>
    <xf numFmtId="3" fontId="24" fillId="21" borderId="16" xfId="0" applyNumberFormat="1" applyFont="1" applyFill="1" applyBorder="1" applyAlignment="1">
      <alignment horizontal="center" vertical="center" wrapText="1"/>
    </xf>
    <xf numFmtId="3" fontId="24" fillId="21" borderId="41" xfId="0" applyNumberFormat="1" applyFont="1" applyFill="1" applyBorder="1" applyAlignment="1">
      <alignment horizontal="center" vertical="center" wrapText="1"/>
    </xf>
    <xf numFmtId="9" fontId="3" fillId="0" borderId="22" xfId="2" applyFont="1" applyBorder="1" applyAlignment="1">
      <alignment horizontal="center" vertical="center" wrapText="1"/>
    </xf>
    <xf numFmtId="2" fontId="36" fillId="0" borderId="4" xfId="0" applyNumberFormat="1" applyFont="1" applyBorder="1" applyAlignment="1">
      <alignment horizontal="left" vertical="top" wrapText="1"/>
    </xf>
    <xf numFmtId="164" fontId="0" fillId="22" borderId="4" xfId="0" applyNumberFormat="1" applyFont="1" applyFill="1" applyBorder="1" applyAlignment="1">
      <alignment horizontal="center" vertical="center"/>
    </xf>
    <xf numFmtId="166" fontId="30" fillId="22" borderId="57" xfId="3" applyNumberFormat="1" applyFont="1" applyFill="1" applyBorder="1" applyAlignment="1">
      <alignment horizontal="center" vertical="top"/>
    </xf>
    <xf numFmtId="0" fontId="27" fillId="17" borderId="4" xfId="1" applyFont="1" applyFill="1" applyBorder="1" applyAlignment="1">
      <alignment horizontal="center" vertical="center" wrapText="1"/>
    </xf>
    <xf numFmtId="9" fontId="37" fillId="22" borderId="4" xfId="2" applyFont="1" applyFill="1" applyBorder="1" applyAlignment="1">
      <alignment horizontal="center" vertical="center"/>
    </xf>
    <xf numFmtId="0" fontId="0" fillId="22" borderId="4" xfId="0" applyFont="1" applyFill="1" applyBorder="1" applyAlignment="1">
      <alignment horizontal="center" vertical="center"/>
    </xf>
    <xf numFmtId="3" fontId="24" fillId="12" borderId="4" xfId="0" applyNumberFormat="1" applyFont="1" applyFill="1" applyBorder="1" applyAlignment="1">
      <alignment horizontal="center" vertical="center" wrapText="1"/>
    </xf>
    <xf numFmtId="3" fontId="24" fillId="12" borderId="16" xfId="0" applyNumberFormat="1" applyFont="1" applyFill="1" applyBorder="1" applyAlignment="1">
      <alignment horizontal="center" vertical="center" wrapText="1"/>
    </xf>
    <xf numFmtId="2" fontId="36" fillId="2" borderId="4" xfId="0" applyNumberFormat="1" applyFont="1" applyFill="1" applyBorder="1" applyAlignment="1">
      <alignment vertical="top" wrapText="1"/>
    </xf>
    <xf numFmtId="0" fontId="13" fillId="5" borderId="4" xfId="0" applyFont="1" applyFill="1" applyBorder="1" applyAlignment="1">
      <alignment horizontal="left" vertical="top" wrapText="1"/>
    </xf>
    <xf numFmtId="0" fontId="26" fillId="5" borderId="4" xfId="0" applyFont="1" applyFill="1" applyBorder="1" applyAlignment="1">
      <alignment horizontal="left" vertical="top" wrapText="1"/>
    </xf>
    <xf numFmtId="0" fontId="16" fillId="7" borderId="4" xfId="0" applyFont="1" applyFill="1" applyBorder="1" applyAlignment="1">
      <alignment horizontal="left" vertical="top" wrapText="1"/>
    </xf>
    <xf numFmtId="3" fontId="24" fillId="12" borderId="12" xfId="0" applyNumberFormat="1" applyFont="1" applyFill="1" applyBorder="1" applyAlignment="1">
      <alignment horizontal="center" vertical="center" wrapText="1"/>
    </xf>
    <xf numFmtId="3" fontId="38" fillId="6" borderId="37" xfId="0" applyNumberFormat="1" applyFont="1" applyFill="1" applyBorder="1" applyAlignment="1">
      <alignment horizontal="center" vertical="center"/>
    </xf>
    <xf numFmtId="3" fontId="38" fillId="6" borderId="4" xfId="0" applyNumberFormat="1" applyFont="1" applyFill="1" applyBorder="1" applyAlignment="1">
      <alignment horizontal="center" vertical="center"/>
    </xf>
    <xf numFmtId="3" fontId="38" fillId="7" borderId="16" xfId="0" applyNumberFormat="1" applyFont="1" applyFill="1" applyBorder="1" applyAlignment="1">
      <alignment horizontal="center" vertical="center"/>
    </xf>
    <xf numFmtId="3" fontId="38" fillId="7" borderId="4" xfId="0" applyNumberFormat="1" applyFont="1" applyFill="1" applyBorder="1" applyAlignment="1">
      <alignment horizontal="center" vertical="center"/>
    </xf>
    <xf numFmtId="3" fontId="31" fillId="7" borderId="37" xfId="0" applyNumberFormat="1" applyFont="1" applyFill="1" applyBorder="1" applyAlignment="1">
      <alignment horizontal="center" vertical="center" wrapText="1"/>
    </xf>
    <xf numFmtId="3" fontId="31" fillId="7" borderId="37" xfId="0" applyNumberFormat="1" applyFont="1" applyFill="1" applyBorder="1" applyAlignment="1">
      <alignment horizontal="left" vertical="center" wrapText="1"/>
    </xf>
    <xf numFmtId="3" fontId="25" fillId="18" borderId="37" xfId="0" applyNumberFormat="1" applyFont="1" applyFill="1" applyBorder="1" applyAlignment="1">
      <alignment horizontal="center" vertical="center" wrapText="1"/>
    </xf>
    <xf numFmtId="0" fontId="12" fillId="4" borderId="3" xfId="0" applyFont="1" applyFill="1" applyBorder="1" applyAlignment="1">
      <alignment horizontal="left" vertical="center" wrapText="1"/>
    </xf>
    <xf numFmtId="0" fontId="12" fillId="4" borderId="6" xfId="0" applyFont="1" applyFill="1" applyBorder="1" applyAlignment="1">
      <alignment horizontal="left" vertical="center" wrapText="1"/>
    </xf>
    <xf numFmtId="0" fontId="2" fillId="12" borderId="3" xfId="0" applyFont="1" applyFill="1" applyBorder="1" applyAlignment="1">
      <alignment horizontal="left" vertical="center"/>
    </xf>
    <xf numFmtId="0" fontId="2" fillId="12" borderId="5" xfId="0" applyFont="1" applyFill="1" applyBorder="1" applyAlignment="1">
      <alignment horizontal="left" vertical="center"/>
    </xf>
    <xf numFmtId="0" fontId="22" fillId="12" borderId="25" xfId="0" applyFont="1" applyFill="1" applyBorder="1" applyAlignment="1">
      <alignment horizontal="center" vertical="center"/>
    </xf>
    <xf numFmtId="0" fontId="2" fillId="11" borderId="3" xfId="0" applyFont="1" applyFill="1" applyBorder="1" applyAlignment="1">
      <alignment horizontal="left" vertical="center"/>
    </xf>
    <xf numFmtId="0" fontId="2" fillId="11" borderId="6"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8" fillId="13" borderId="4" xfId="0" applyFont="1" applyFill="1" applyBorder="1" applyAlignment="1">
      <alignment horizontal="center" vertical="center" wrapText="1"/>
    </xf>
    <xf numFmtId="3" fontId="4" fillId="0" borderId="33" xfId="0" applyNumberFormat="1" applyFont="1" applyBorder="1" applyAlignment="1">
      <alignment horizontal="center" vertical="center" wrapText="1"/>
    </xf>
    <xf numFmtId="3" fontId="4" fillId="0" borderId="34" xfId="0" applyNumberFormat="1" applyFont="1" applyBorder="1" applyAlignment="1">
      <alignment horizontal="center" vertical="center" wrapText="1"/>
    </xf>
    <xf numFmtId="0" fontId="5" fillId="4" borderId="19" xfId="0" applyFont="1" applyFill="1" applyBorder="1" applyAlignment="1">
      <alignment horizontal="left" vertical="center" wrapText="1"/>
    </xf>
    <xf numFmtId="0" fontId="5" fillId="4" borderId="55" xfId="0" applyFont="1" applyFill="1" applyBorder="1" applyAlignment="1">
      <alignment horizontal="left" vertical="center" wrapText="1"/>
    </xf>
    <xf numFmtId="0" fontId="5" fillId="4" borderId="56" xfId="0" applyFont="1" applyFill="1" applyBorder="1" applyAlignment="1">
      <alignment horizontal="left" vertical="center" wrapText="1"/>
    </xf>
    <xf numFmtId="0" fontId="5" fillId="10" borderId="3" xfId="0" applyFont="1" applyFill="1" applyBorder="1" applyAlignment="1">
      <alignment horizontal="left" vertical="center" wrapText="1"/>
    </xf>
    <xf numFmtId="2" fontId="12" fillId="3" borderId="3" xfId="0" applyNumberFormat="1" applyFont="1" applyFill="1" applyBorder="1" applyAlignment="1">
      <alignment horizontal="left" vertical="center" wrapText="1"/>
    </xf>
    <xf numFmtId="0" fontId="4" fillId="6" borderId="30"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2" fillId="9" borderId="3" xfId="0" applyFont="1" applyFill="1" applyBorder="1" applyAlignment="1">
      <alignment horizontal="left" vertical="center"/>
    </xf>
    <xf numFmtId="0" fontId="5" fillId="3" borderId="3" xfId="0" applyFont="1" applyFill="1" applyBorder="1" applyAlignment="1">
      <alignment horizontal="left" vertical="center" wrapText="1"/>
    </xf>
    <xf numFmtId="0" fontId="4" fillId="5" borderId="30"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19" borderId="5" xfId="0" applyFont="1" applyFill="1" applyBorder="1" applyAlignment="1">
      <alignment horizontal="left" vertical="center"/>
    </xf>
    <xf numFmtId="0" fontId="2" fillId="19" borderId="3" xfId="0" applyFont="1" applyFill="1" applyBorder="1" applyAlignment="1">
      <alignment horizontal="left" vertical="center"/>
    </xf>
    <xf numFmtId="2" fontId="14" fillId="0" borderId="16" xfId="0" applyNumberFormat="1" applyFont="1" applyBorder="1" applyAlignment="1">
      <alignment horizontal="left" vertical="top" wrapText="1"/>
    </xf>
    <xf numFmtId="2" fontId="14" fillId="0" borderId="37" xfId="0" applyNumberFormat="1" applyFont="1" applyBorder="1" applyAlignment="1">
      <alignment horizontal="left" vertical="top" wrapText="1"/>
    </xf>
    <xf numFmtId="3" fontId="13" fillId="0" borderId="67" xfId="0" applyNumberFormat="1" applyFont="1" applyFill="1" applyBorder="1" applyAlignment="1">
      <alignment horizontal="center" vertical="center" wrapText="1"/>
    </xf>
    <xf numFmtId="3" fontId="13" fillId="0" borderId="68" xfId="0" applyNumberFormat="1" applyFont="1" applyFill="1" applyBorder="1" applyAlignment="1">
      <alignment horizontal="center" vertical="center" wrapText="1"/>
    </xf>
    <xf numFmtId="0" fontId="2" fillId="0" borderId="69" xfId="0" applyFont="1" applyFill="1" applyBorder="1" applyAlignment="1">
      <alignment horizontal="center" vertical="center"/>
    </xf>
    <xf numFmtId="0" fontId="2" fillId="0" borderId="70"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7" xfId="0" applyFont="1" applyFill="1" applyBorder="1" applyAlignment="1">
      <alignment horizontal="center" vertical="center"/>
    </xf>
    <xf numFmtId="0" fontId="13" fillId="5" borderId="65" xfId="0" applyFont="1" applyFill="1" applyBorder="1" applyAlignment="1">
      <alignment horizontal="left" vertical="center" wrapText="1"/>
    </xf>
    <xf numFmtId="0" fontId="13" fillId="5" borderId="41" xfId="0" applyFont="1" applyFill="1" applyBorder="1" applyAlignment="1">
      <alignment horizontal="left" vertical="center" wrapText="1"/>
    </xf>
    <xf numFmtId="0" fontId="0" fillId="0" borderId="41" xfId="0" applyBorder="1" applyAlignment="1">
      <alignment horizontal="left" vertical="center" wrapText="1"/>
    </xf>
    <xf numFmtId="0" fontId="0" fillId="0" borderId="37" xfId="0" applyBorder="1" applyAlignment="1">
      <alignment horizontal="left" vertical="center" wrapText="1"/>
    </xf>
    <xf numFmtId="0" fontId="33" fillId="5" borderId="30" xfId="0" applyFont="1" applyFill="1" applyBorder="1" applyAlignment="1">
      <alignment horizontal="center" vertical="center" wrapText="1"/>
    </xf>
    <xf numFmtId="0" fontId="34" fillId="0" borderId="64" xfId="0" applyFont="1" applyBorder="1" applyAlignment="1">
      <alignment horizontal="center" vertical="center" wrapText="1"/>
    </xf>
    <xf numFmtId="0" fontId="33" fillId="6" borderId="30" xfId="0" applyFont="1" applyFill="1" applyBorder="1" applyAlignment="1">
      <alignment horizontal="center" vertical="center" wrapText="1"/>
    </xf>
    <xf numFmtId="3" fontId="4" fillId="0" borderId="33" xfId="0" applyNumberFormat="1" applyFont="1" applyFill="1" applyBorder="1" applyAlignment="1">
      <alignment horizontal="center" vertical="center" wrapText="1"/>
    </xf>
    <xf numFmtId="3" fontId="4" fillId="0" borderId="34" xfId="0" applyNumberFormat="1" applyFont="1" applyFill="1" applyBorder="1" applyAlignment="1">
      <alignment horizontal="center" vertical="center" wrapText="1"/>
    </xf>
  </cellXfs>
  <cellStyles count="4">
    <cellStyle name="Normal" xfId="0" builtinId="0"/>
    <cellStyle name="Normal 2" xfId="1" xr:uid="{00000000-0005-0000-0000-000001000000}"/>
    <cellStyle name="Percent" xfId="2" builtinId="5"/>
    <cellStyle name="Percent 2" xfId="3" xr:uid="{8B5580F1-5B33-43A9-B5CE-74DA93C529E9}"/>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84;&#1077;&#1085;&#1080;%20&#1080;&#1085;&#1076;&#1080;&#1082;&#1072;&#1090;&#1086;&#1088;&#1080;%20&#1055;&#1054;+&#1055;&#1054;&#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d indicators"/>
    </sheetNames>
    <sheetDataSet>
      <sheetData sheetId="0">
        <row r="34">
          <cell r="I34">
            <v>87334</v>
          </cell>
        </row>
        <row r="39">
          <cell r="I39">
            <v>6536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C8607-FC02-4B35-86BA-B7722A888034}">
  <dimension ref="A1:AI1831"/>
  <sheetViews>
    <sheetView view="pageBreakPreview" topLeftCell="I1" zoomScale="91" zoomScaleNormal="60" zoomScaleSheetLayoutView="91" workbookViewId="0">
      <pane ySplit="2" topLeftCell="A63" activePane="bottomLeft" state="frozen"/>
      <selection pane="bottomLeft" activeCell="V61" sqref="V61:V64"/>
    </sheetView>
  </sheetViews>
  <sheetFormatPr defaultColWidth="9.28515625" defaultRowHeight="15.75" thickBottom="1" x14ac:dyDescent="0.3"/>
  <cols>
    <col min="1" max="1" width="49.28515625" style="306" customWidth="1"/>
    <col min="2" max="5" width="9.28515625" style="309" customWidth="1"/>
    <col min="6" max="6" width="88" style="306" customWidth="1"/>
    <col min="7" max="7" width="33.7109375" style="306" customWidth="1"/>
    <col min="8" max="8" width="20" style="306" customWidth="1"/>
    <col min="9" max="9" width="43.7109375" style="339" customWidth="1"/>
    <col min="10" max="10" width="10.7109375" style="340" customWidth="1"/>
    <col min="11" max="11" width="48.28515625" style="340" customWidth="1"/>
    <col min="12" max="12" width="11.28515625" style="340" customWidth="1"/>
    <col min="13" max="13" width="8.28515625" style="340" customWidth="1"/>
    <col min="14" max="14" width="11.140625" style="340" customWidth="1"/>
    <col min="15" max="15" width="59.85546875" style="340" customWidth="1"/>
    <col min="16" max="16" width="12.85546875" style="340" customWidth="1"/>
    <col min="17" max="17" width="11.5703125" style="340" customWidth="1"/>
    <col min="18" max="18" width="16" style="340" customWidth="1"/>
    <col min="19" max="19" width="25.7109375" style="339" customWidth="1"/>
    <col min="20" max="20" width="10.7109375" style="309" customWidth="1"/>
    <col min="21" max="22" width="9.5703125" style="309" customWidth="1"/>
    <col min="23" max="23" width="30" style="309" customWidth="1"/>
    <col min="24" max="24" width="10" style="309" customWidth="1"/>
    <col min="25" max="26" width="10.7109375" style="309" customWidth="1"/>
    <col min="27" max="27" width="11.42578125" style="306" customWidth="1"/>
    <col min="28" max="28" width="14.42578125" style="306" customWidth="1"/>
    <col min="29" max="29" width="9.28515625" style="306"/>
    <col min="30" max="30" width="26" style="306" customWidth="1"/>
    <col min="31" max="31" width="14.7109375" style="306" customWidth="1"/>
    <col min="32" max="32" width="9.28515625" style="306"/>
    <col min="33" max="33" width="17.85546875" style="306" customWidth="1"/>
    <col min="34" max="16384" width="9.28515625" style="306"/>
  </cols>
  <sheetData>
    <row r="1" spans="1:33" ht="72.599999999999994" customHeight="1" thickTop="1" thickBot="1" x14ac:dyDescent="0.3">
      <c r="A1" s="416" t="s">
        <v>188</v>
      </c>
      <c r="B1" s="416" t="s">
        <v>0</v>
      </c>
      <c r="C1" s="416" t="s">
        <v>405</v>
      </c>
      <c r="D1" s="416" t="s">
        <v>2</v>
      </c>
      <c r="E1" s="416" t="s">
        <v>3</v>
      </c>
      <c r="F1" s="416" t="s">
        <v>10</v>
      </c>
      <c r="G1" s="431" t="s">
        <v>189</v>
      </c>
      <c r="H1" s="429" t="s">
        <v>190</v>
      </c>
      <c r="I1" s="429" t="s">
        <v>26</v>
      </c>
      <c r="J1" s="429" t="s">
        <v>31</v>
      </c>
      <c r="K1" s="302" t="s">
        <v>403</v>
      </c>
      <c r="L1" s="302" t="s">
        <v>439</v>
      </c>
      <c r="M1" s="302" t="s">
        <v>440</v>
      </c>
      <c r="N1" s="429" t="s">
        <v>30</v>
      </c>
      <c r="O1" s="302" t="s">
        <v>404</v>
      </c>
      <c r="P1" s="302" t="s">
        <v>441</v>
      </c>
      <c r="Q1" s="302" t="s">
        <v>442</v>
      </c>
      <c r="R1" s="429" t="s">
        <v>191</v>
      </c>
      <c r="S1" s="423" t="s">
        <v>27</v>
      </c>
      <c r="T1" s="423" t="s">
        <v>22</v>
      </c>
      <c r="U1" s="304" t="s">
        <v>174</v>
      </c>
      <c r="V1" s="304" t="s">
        <v>175</v>
      </c>
      <c r="W1" s="304" t="s">
        <v>330</v>
      </c>
      <c r="X1" s="423" t="s">
        <v>25</v>
      </c>
      <c r="Y1" s="304" t="s">
        <v>174</v>
      </c>
      <c r="Z1" s="304" t="s">
        <v>175</v>
      </c>
      <c r="AA1" s="425" t="s">
        <v>192</v>
      </c>
      <c r="AB1" s="426"/>
    </row>
    <row r="2" spans="1:33" thickBot="1" x14ac:dyDescent="0.3">
      <c r="A2" s="417"/>
      <c r="B2" s="417"/>
      <c r="C2" s="417"/>
      <c r="D2" s="417"/>
      <c r="E2" s="417"/>
      <c r="F2" s="417"/>
      <c r="G2" s="432"/>
      <c r="H2" s="430"/>
      <c r="I2" s="430"/>
      <c r="J2" s="430"/>
      <c r="K2" s="303"/>
      <c r="L2" s="303"/>
      <c r="M2" s="303"/>
      <c r="N2" s="430"/>
      <c r="O2" s="303"/>
      <c r="P2" s="303"/>
      <c r="Q2" s="303"/>
      <c r="R2" s="430"/>
      <c r="S2" s="424"/>
      <c r="T2" s="424"/>
      <c r="U2" s="305"/>
      <c r="V2" s="305"/>
      <c r="W2" s="305"/>
      <c r="X2" s="424"/>
      <c r="Y2" s="305"/>
      <c r="Z2" s="305"/>
      <c r="AA2" s="304" t="s">
        <v>299</v>
      </c>
      <c r="AB2" s="10" t="s">
        <v>300</v>
      </c>
    </row>
    <row r="3" spans="1:33" ht="51" customHeight="1" thickBot="1" x14ac:dyDescent="0.3">
      <c r="A3" s="427" t="s">
        <v>1</v>
      </c>
      <c r="B3" s="427"/>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row>
    <row r="4" spans="1:33" ht="15.75" customHeight="1" thickBot="1" x14ac:dyDescent="0.3">
      <c r="A4" s="428" t="s">
        <v>15</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row>
    <row r="5" spans="1:33" ht="36.75" thickBot="1" x14ac:dyDescent="0.3">
      <c r="A5" s="12" t="s">
        <v>4</v>
      </c>
      <c r="B5" s="13">
        <v>32702</v>
      </c>
      <c r="C5" s="13">
        <f>B5/5*1</f>
        <v>6540.4</v>
      </c>
      <c r="D5" s="13">
        <v>45707</v>
      </c>
      <c r="E5" s="13" t="s">
        <v>375</v>
      </c>
      <c r="F5" s="12" t="s">
        <v>473</v>
      </c>
      <c r="G5" s="14"/>
      <c r="H5" s="15"/>
      <c r="I5" s="307"/>
      <c r="J5" s="308"/>
      <c r="K5" s="308"/>
      <c r="L5" s="308"/>
      <c r="M5" s="308"/>
      <c r="N5" s="308"/>
      <c r="O5" s="308"/>
      <c r="P5" s="308"/>
      <c r="Q5" s="308"/>
      <c r="R5" s="308"/>
      <c r="S5" s="309"/>
      <c r="AA5" s="309"/>
      <c r="AB5" s="19"/>
      <c r="AC5" s="310"/>
      <c r="AD5" s="310"/>
      <c r="AE5" s="310"/>
      <c r="AF5" s="310"/>
      <c r="AG5" s="310"/>
    </row>
    <row r="6" spans="1:33" ht="409.5" customHeight="1" thickBot="1" x14ac:dyDescent="0.3">
      <c r="A6" s="21" t="s">
        <v>5</v>
      </c>
      <c r="B6" s="22">
        <v>30966</v>
      </c>
      <c r="C6" s="22">
        <v>29791</v>
      </c>
      <c r="D6" s="22">
        <v>32702</v>
      </c>
      <c r="E6" s="22" t="s">
        <v>6</v>
      </c>
      <c r="F6" s="21" t="s">
        <v>74</v>
      </c>
      <c r="G6" s="23" t="s">
        <v>252</v>
      </c>
      <c r="H6" s="24" t="s">
        <v>453</v>
      </c>
      <c r="I6" s="24" t="s">
        <v>16</v>
      </c>
      <c r="J6" s="25">
        <f>ROUND(B10+B15+B24,0)</f>
        <v>222448</v>
      </c>
      <c r="K6" s="25" t="s">
        <v>398</v>
      </c>
      <c r="L6" s="25">
        <f>ROUND(J6*1/6,0)</f>
        <v>37075</v>
      </c>
      <c r="M6" s="25">
        <f>J6-L6</f>
        <v>185373</v>
      </c>
      <c r="N6" s="25">
        <f>ROUND(C10+C15+C24,0)</f>
        <v>45968</v>
      </c>
      <c r="O6" s="25" t="s">
        <v>447</v>
      </c>
      <c r="P6" s="26">
        <f>ROUNDUP(N6*1/6,0)</f>
        <v>7662</v>
      </c>
      <c r="Q6" s="26">
        <f>N6-P6</f>
        <v>38306</v>
      </c>
      <c r="R6" s="26" t="s">
        <v>253</v>
      </c>
      <c r="S6" s="311"/>
      <c r="T6" s="29"/>
      <c r="U6" s="29"/>
      <c r="V6" s="29"/>
      <c r="W6" s="29"/>
      <c r="X6" s="29"/>
      <c r="Y6" s="29"/>
      <c r="Z6" s="29"/>
      <c r="AA6" s="312"/>
      <c r="AB6" s="310"/>
      <c r="AC6" s="310"/>
      <c r="AD6" s="310"/>
      <c r="AE6" s="310"/>
      <c r="AF6" s="310"/>
      <c r="AG6" s="310"/>
    </row>
    <row r="7" spans="1:33" ht="252.75" thickBot="1" x14ac:dyDescent="0.3">
      <c r="A7" s="21" t="s">
        <v>79</v>
      </c>
      <c r="B7" s="22">
        <v>32702</v>
      </c>
      <c r="C7" s="22">
        <f>B7/5*1</f>
        <v>6540.4</v>
      </c>
      <c r="D7" s="22">
        <v>45707</v>
      </c>
      <c r="E7" s="32">
        <v>0.71540000000000004</v>
      </c>
      <c r="F7" s="21" t="s">
        <v>7</v>
      </c>
      <c r="G7" s="33" t="s">
        <v>254</v>
      </c>
      <c r="H7" s="24" t="s">
        <v>454</v>
      </c>
      <c r="I7" s="24" t="s">
        <v>17</v>
      </c>
      <c r="J7" s="25">
        <f>ROUND(((B15+B10)*0.25+B5*0.5)*2,0)</f>
        <v>121743</v>
      </c>
      <c r="K7" s="25" t="s">
        <v>373</v>
      </c>
      <c r="L7" s="25">
        <f>ROUND(J7*1/6,0)</f>
        <v>20291</v>
      </c>
      <c r="M7" s="25">
        <f>J7-L7</f>
        <v>101452</v>
      </c>
      <c r="N7" s="25">
        <f>ROUND(((C15+C10)*0.25+C5*0.5)*2,0)</f>
        <v>29524</v>
      </c>
      <c r="O7" s="25" t="s">
        <v>436</v>
      </c>
      <c r="P7" s="25">
        <f>ROUNDDOWN(N7*1/6,0)</f>
        <v>4920</v>
      </c>
      <c r="Q7" s="25">
        <f>N7-P7</f>
        <v>24604</v>
      </c>
      <c r="R7" s="25" t="s">
        <v>255</v>
      </c>
      <c r="S7" s="34" t="s">
        <v>20</v>
      </c>
      <c r="T7" s="313">
        <f>ROUND(J8-10374-1345,0)</f>
        <v>14396</v>
      </c>
      <c r="U7" s="314">
        <f>ROUND(T7*1/6,0)</f>
        <v>2399</v>
      </c>
      <c r="V7" s="314">
        <f>T7-U7</f>
        <v>11997</v>
      </c>
      <c r="W7" s="36" t="s">
        <v>388</v>
      </c>
      <c r="X7" s="313">
        <v>10500</v>
      </c>
      <c r="Y7" s="313">
        <f>ROUND(X7*1/6,0)</f>
        <v>1750</v>
      </c>
      <c r="Z7" s="313">
        <f>X7-Y7</f>
        <v>8750</v>
      </c>
      <c r="AA7" s="313" t="s">
        <v>288</v>
      </c>
      <c r="AB7" s="315" t="s">
        <v>320</v>
      </c>
      <c r="AC7" s="310"/>
      <c r="AD7" s="310"/>
      <c r="AE7" s="310"/>
      <c r="AF7" s="310"/>
      <c r="AG7" s="310"/>
    </row>
    <row r="8" spans="1:33" ht="276.75" thickBot="1" x14ac:dyDescent="0.3">
      <c r="A8" s="21" t="s">
        <v>32</v>
      </c>
      <c r="B8" s="22">
        <v>10374</v>
      </c>
      <c r="C8" s="22">
        <f>B8/5*1</f>
        <v>2074.8000000000002</v>
      </c>
      <c r="D8" s="22">
        <v>14500</v>
      </c>
      <c r="E8" s="37">
        <v>0.71540000000000004</v>
      </c>
      <c r="F8" s="21" t="s">
        <v>46</v>
      </c>
      <c r="G8" s="33" t="s">
        <v>256</v>
      </c>
      <c r="H8" s="38" t="s">
        <v>257</v>
      </c>
      <c r="I8" s="24" t="s">
        <v>319</v>
      </c>
      <c r="J8" s="39">
        <f>ROUND(B8+B18+B23,0)</f>
        <v>26115</v>
      </c>
      <c r="K8" s="39" t="s">
        <v>374</v>
      </c>
      <c r="L8" s="39">
        <f>ROUND(J8*1/6,0)</f>
        <v>4353</v>
      </c>
      <c r="M8" s="39">
        <f>J8-L8</f>
        <v>21762</v>
      </c>
      <c r="N8" s="39">
        <f>ROUND(C8+C18+C23,0)</f>
        <v>4458</v>
      </c>
      <c r="O8" s="39" t="s">
        <v>424</v>
      </c>
      <c r="P8" s="39">
        <f>ROUND(N8*1/6,0)</f>
        <v>743</v>
      </c>
      <c r="Q8" s="39">
        <f>N8-P8</f>
        <v>3715</v>
      </c>
      <c r="R8" s="39" t="s">
        <v>258</v>
      </c>
      <c r="S8" s="40" t="s">
        <v>36</v>
      </c>
      <c r="T8" s="316">
        <f>ROUND(J10*94.69%,0)</f>
        <v>30966</v>
      </c>
      <c r="U8" s="316">
        <f>ROUND(T8*1/6,0)</f>
        <v>5161</v>
      </c>
      <c r="V8" s="316">
        <f>T8-U8</f>
        <v>25805</v>
      </c>
      <c r="W8" s="42" t="s">
        <v>389</v>
      </c>
      <c r="X8" s="316">
        <v>29791</v>
      </c>
      <c r="Y8" s="316">
        <f>ROUND(X8*1/6,0)</f>
        <v>4965</v>
      </c>
      <c r="Z8" s="316">
        <f>X8-Y8</f>
        <v>24826</v>
      </c>
      <c r="AA8" s="317" t="s">
        <v>292</v>
      </c>
      <c r="AB8" s="317" t="s">
        <v>321</v>
      </c>
      <c r="AC8" s="310"/>
      <c r="AD8" s="310"/>
      <c r="AE8" s="310"/>
      <c r="AF8" s="310"/>
      <c r="AG8" s="310"/>
    </row>
    <row r="9" spans="1:33" ht="237" customHeight="1" thickBot="1" x14ac:dyDescent="0.3">
      <c r="A9" s="21" t="s">
        <v>52</v>
      </c>
      <c r="B9" s="22">
        <f>B16+B17+B10</f>
        <v>178082</v>
      </c>
      <c r="C9" s="22">
        <f>C10+C15</f>
        <v>45967.6</v>
      </c>
      <c r="D9" s="22" t="s">
        <v>44</v>
      </c>
      <c r="E9" s="37" t="s">
        <v>44</v>
      </c>
      <c r="F9" s="21" t="s">
        <v>290</v>
      </c>
      <c r="G9" s="44"/>
      <c r="H9" s="45"/>
      <c r="I9" s="46"/>
      <c r="J9" s="47"/>
      <c r="K9" s="46"/>
      <c r="L9" s="46"/>
      <c r="M9" s="46"/>
      <c r="N9" s="46"/>
      <c r="O9" s="46"/>
      <c r="P9" s="46"/>
      <c r="Q9" s="46"/>
      <c r="R9" s="48"/>
      <c r="S9" s="49" t="s">
        <v>72</v>
      </c>
      <c r="T9" s="318">
        <f>ROUND(J11*0.9,0)</f>
        <v>15705</v>
      </c>
      <c r="U9" s="318">
        <f>ROUND(T9*1/6,0)</f>
        <v>2618</v>
      </c>
      <c r="V9" s="318">
        <f>T9-U9</f>
        <v>13087</v>
      </c>
      <c r="W9" s="51" t="s">
        <v>390</v>
      </c>
      <c r="X9" s="318">
        <v>11800</v>
      </c>
      <c r="Y9" s="318">
        <f>ROUND(X9*1/6,0)</f>
        <v>1967</v>
      </c>
      <c r="Z9" s="318">
        <f>X9-Y9</f>
        <v>9833</v>
      </c>
      <c r="AA9" s="319" t="s">
        <v>391</v>
      </c>
      <c r="AB9" s="317" t="s">
        <v>328</v>
      </c>
      <c r="AC9" s="310"/>
      <c r="AD9" s="310"/>
      <c r="AE9" s="310"/>
      <c r="AF9" s="310"/>
      <c r="AG9" s="310"/>
    </row>
    <row r="10" spans="1:33" ht="168.75" thickBot="1" x14ac:dyDescent="0.3">
      <c r="A10" s="21" t="s">
        <v>455</v>
      </c>
      <c r="B10" s="22">
        <f>B11+B12</f>
        <v>17450</v>
      </c>
      <c r="C10" s="22">
        <f>C11+C12</f>
        <v>4324.75</v>
      </c>
      <c r="D10" s="22">
        <f>D11+D12</f>
        <v>11800</v>
      </c>
      <c r="E10" s="37">
        <v>0.02</v>
      </c>
      <c r="F10" s="21" t="s">
        <v>12</v>
      </c>
      <c r="G10" s="53" t="s">
        <v>259</v>
      </c>
      <c r="H10" s="54" t="s">
        <v>260</v>
      </c>
      <c r="I10" s="55" t="s">
        <v>34</v>
      </c>
      <c r="J10" s="56">
        <f>ROUND(B5,0)</f>
        <v>32702</v>
      </c>
      <c r="K10" s="56" t="s">
        <v>376</v>
      </c>
      <c r="L10" s="56">
        <f>ROUND(J10*1/6,0)</f>
        <v>5450</v>
      </c>
      <c r="M10" s="56">
        <f>J10-L10</f>
        <v>27252</v>
      </c>
      <c r="N10" s="56">
        <f>ROUND(C5,0)</f>
        <v>6540</v>
      </c>
      <c r="O10" s="56" t="s">
        <v>425</v>
      </c>
      <c r="P10" s="56">
        <f>ROUND(N10*1/6,0)</f>
        <v>1090</v>
      </c>
      <c r="Q10" s="56">
        <f>N10-P10</f>
        <v>5450</v>
      </c>
      <c r="R10" s="56" t="s">
        <v>261</v>
      </c>
      <c r="S10" s="40" t="s">
        <v>72</v>
      </c>
      <c r="T10" s="316">
        <f>ROUND(J14*0.9,0)</f>
        <v>144569</v>
      </c>
      <c r="U10" s="316">
        <f>ROUND(T10*1/6,0)</f>
        <v>24095</v>
      </c>
      <c r="V10" s="316">
        <f>T10-U10</f>
        <v>120474</v>
      </c>
      <c r="W10" s="42" t="s">
        <v>392</v>
      </c>
      <c r="X10" s="316">
        <v>95386</v>
      </c>
      <c r="Y10" s="316">
        <f>ROUND(X10*1/6,0)</f>
        <v>15898</v>
      </c>
      <c r="Z10" s="316">
        <f>X10-Y10</f>
        <v>79488</v>
      </c>
      <c r="AA10" s="320" t="s">
        <v>393</v>
      </c>
      <c r="AB10" s="317"/>
      <c r="AC10" s="310"/>
      <c r="AD10" s="310"/>
      <c r="AE10" s="310"/>
      <c r="AF10" s="310"/>
      <c r="AG10" s="310"/>
    </row>
    <row r="11" spans="1:33" ht="225" customHeight="1" thickBot="1" x14ac:dyDescent="0.3">
      <c r="A11" s="58" t="s">
        <v>456</v>
      </c>
      <c r="B11" s="59">
        <v>6065</v>
      </c>
      <c r="C11" s="59">
        <f>B11*0.75*1/5</f>
        <v>909.75</v>
      </c>
      <c r="D11" s="59">
        <v>4012</v>
      </c>
      <c r="E11" s="60">
        <v>0.02</v>
      </c>
      <c r="F11" s="58" t="s">
        <v>11</v>
      </c>
      <c r="G11" s="55" t="s">
        <v>262</v>
      </c>
      <c r="H11" s="55" t="s">
        <v>263</v>
      </c>
      <c r="I11" s="55" t="s">
        <v>35</v>
      </c>
      <c r="J11" s="61">
        <f>ROUND(B10,0)</f>
        <v>17450</v>
      </c>
      <c r="K11" s="61" t="s">
        <v>377</v>
      </c>
      <c r="L11" s="61">
        <f>ROUND(J11*1/6,0)</f>
        <v>2908</v>
      </c>
      <c r="M11" s="61">
        <f>J11-L11</f>
        <v>14542</v>
      </c>
      <c r="N11" s="61">
        <f>ROUND(C10,0)</f>
        <v>4325</v>
      </c>
      <c r="O11" s="61" t="s">
        <v>426</v>
      </c>
      <c r="P11" s="61">
        <f>ROUND(N11*1/6,0)</f>
        <v>721</v>
      </c>
      <c r="Q11" s="61">
        <f>N11-P11</f>
        <v>3604</v>
      </c>
      <c r="R11" s="61" t="s">
        <v>264</v>
      </c>
      <c r="S11" s="306"/>
      <c r="AA11" s="309"/>
      <c r="AB11" s="309"/>
      <c r="AC11" s="310"/>
      <c r="AD11" s="310"/>
      <c r="AE11" s="310"/>
      <c r="AF11" s="310"/>
      <c r="AG11" s="310"/>
    </row>
    <row r="12" spans="1:33" ht="97.15" customHeight="1" thickBot="1" x14ac:dyDescent="0.3">
      <c r="A12" s="58" t="s">
        <v>457</v>
      </c>
      <c r="B12" s="59">
        <v>11385</v>
      </c>
      <c r="C12" s="59">
        <f>ROUNDDOWN(B12*0.75*2/5,0)</f>
        <v>3415</v>
      </c>
      <c r="D12" s="59">
        <v>7788</v>
      </c>
      <c r="E12" s="60">
        <v>0.02</v>
      </c>
      <c r="F12" s="58" t="s">
        <v>13</v>
      </c>
      <c r="G12" s="45"/>
      <c r="H12" s="45"/>
      <c r="I12" s="62"/>
      <c r="J12" s="63"/>
      <c r="K12" s="63"/>
      <c r="L12" s="63"/>
      <c r="M12" s="63"/>
      <c r="N12" s="63"/>
      <c r="O12" s="63"/>
      <c r="P12" s="63"/>
      <c r="Q12" s="63"/>
      <c r="R12" s="64"/>
      <c r="S12" s="306"/>
      <c r="U12" s="65"/>
      <c r="V12" s="65"/>
      <c r="AA12" s="309"/>
      <c r="AB12" s="309"/>
      <c r="AC12" s="310"/>
      <c r="AD12" s="310"/>
      <c r="AE12" s="310"/>
      <c r="AF12" s="310"/>
      <c r="AG12" s="310"/>
    </row>
    <row r="13" spans="1:33" ht="192.75" thickBot="1" x14ac:dyDescent="0.3">
      <c r="A13" s="21" t="s">
        <v>50</v>
      </c>
      <c r="B13" s="22">
        <f>(B16+B11)*0.9</f>
        <v>44739</v>
      </c>
      <c r="C13" s="22">
        <v>29456</v>
      </c>
      <c r="D13" s="22"/>
      <c r="E13" s="66">
        <v>0.9</v>
      </c>
      <c r="F13" s="67" t="s">
        <v>458</v>
      </c>
      <c r="G13" s="68" t="s">
        <v>265</v>
      </c>
      <c r="H13" s="69" t="s">
        <v>266</v>
      </c>
      <c r="I13" s="69" t="s">
        <v>267</v>
      </c>
      <c r="J13" s="25">
        <f>ROUND(B9+B25,0)</f>
        <v>222448</v>
      </c>
      <c r="K13" s="25" t="s">
        <v>378</v>
      </c>
      <c r="L13" s="25">
        <f>ROUND(J13*1/6,0)</f>
        <v>37075</v>
      </c>
      <c r="M13" s="25">
        <f>J13-L13</f>
        <v>185373</v>
      </c>
      <c r="N13" s="25">
        <f>ROUND(C9+C25,0)</f>
        <v>45968</v>
      </c>
      <c r="O13" s="25" t="s">
        <v>437</v>
      </c>
      <c r="P13" s="25">
        <f>ROUNDUP(N13*1/6,0)</f>
        <v>7662</v>
      </c>
      <c r="Q13" s="25">
        <f>N13-P13</f>
        <v>38306</v>
      </c>
      <c r="R13" s="321" t="s">
        <v>268</v>
      </c>
      <c r="S13" s="306"/>
      <c r="U13" s="71"/>
      <c r="V13" s="71"/>
      <c r="AA13" s="309"/>
      <c r="AB13" s="309"/>
      <c r="AC13" s="310"/>
      <c r="AD13" s="310"/>
      <c r="AE13" s="310"/>
      <c r="AF13" s="310"/>
      <c r="AG13" s="310"/>
    </row>
    <row r="14" spans="1:33" ht="216.75" thickBot="1" x14ac:dyDescent="0.3">
      <c r="A14" s="21" t="s">
        <v>49</v>
      </c>
      <c r="B14" s="22">
        <f>(B17+B12)*0.9</f>
        <v>115534.8</v>
      </c>
      <c r="C14" s="22">
        <v>65930</v>
      </c>
      <c r="D14" s="22"/>
      <c r="E14" s="72">
        <v>0.9</v>
      </c>
      <c r="F14" s="67" t="s">
        <v>459</v>
      </c>
      <c r="G14" s="69" t="s">
        <v>262</v>
      </c>
      <c r="H14" s="69" t="s">
        <v>269</v>
      </c>
      <c r="I14" s="69" t="s">
        <v>270</v>
      </c>
      <c r="J14" s="25">
        <f>ROUND(B15,0)</f>
        <v>160632</v>
      </c>
      <c r="K14" s="25" t="s">
        <v>379</v>
      </c>
      <c r="L14" s="25">
        <f>ROUND(J14*1/6,0)</f>
        <v>26772</v>
      </c>
      <c r="M14" s="25">
        <f>J14-L14</f>
        <v>133860</v>
      </c>
      <c r="N14" s="25">
        <f>ROUND(C15,0)</f>
        <v>41643</v>
      </c>
      <c r="O14" s="25" t="s">
        <v>427</v>
      </c>
      <c r="P14" s="25">
        <f>ROUNDDOWN(N14*1/6,0)</f>
        <v>6940</v>
      </c>
      <c r="Q14" s="25">
        <f>N14-P14</f>
        <v>34703</v>
      </c>
      <c r="R14" s="321" t="s">
        <v>271</v>
      </c>
      <c r="S14" s="306"/>
      <c r="AA14" s="309"/>
      <c r="AB14" s="309"/>
      <c r="AC14" s="310"/>
      <c r="AD14" s="310"/>
      <c r="AE14" s="310"/>
      <c r="AF14" s="310"/>
      <c r="AG14" s="310"/>
    </row>
    <row r="15" spans="1:33" ht="48.75" thickBot="1" x14ac:dyDescent="0.3">
      <c r="A15" s="21" t="s">
        <v>460</v>
      </c>
      <c r="B15" s="22">
        <f>B16+B17</f>
        <v>160632</v>
      </c>
      <c r="C15" s="22">
        <f>C16+C17</f>
        <v>41642.85</v>
      </c>
      <c r="D15" s="59"/>
      <c r="E15" s="59"/>
      <c r="F15" s="21" t="s">
        <v>461</v>
      </c>
      <c r="I15" s="306"/>
      <c r="J15" s="309"/>
      <c r="K15" s="309"/>
      <c r="L15" s="309"/>
      <c r="M15" s="309"/>
      <c r="N15" s="309"/>
      <c r="O15" s="309"/>
      <c r="P15" s="309"/>
      <c r="Q15" s="309"/>
      <c r="R15" s="309"/>
      <c r="S15" s="306"/>
      <c r="AA15" s="309"/>
      <c r="AB15" s="309"/>
      <c r="AC15" s="310"/>
      <c r="AD15" s="310"/>
      <c r="AE15" s="310"/>
      <c r="AF15" s="310"/>
      <c r="AG15" s="310"/>
    </row>
    <row r="16" spans="1:33" ht="84.75" thickBot="1" x14ac:dyDescent="0.3">
      <c r="A16" s="58" t="s">
        <v>462</v>
      </c>
      <c r="B16" s="59">
        <v>43645</v>
      </c>
      <c r="C16" s="59">
        <f>B16*0.75*1/5</f>
        <v>6546.75</v>
      </c>
      <c r="D16" s="59">
        <v>217867</v>
      </c>
      <c r="E16" s="59"/>
      <c r="F16" s="58" t="s">
        <v>23</v>
      </c>
      <c r="H16" s="309"/>
      <c r="I16" s="306"/>
      <c r="J16" s="309"/>
      <c r="K16" s="309"/>
      <c r="L16" s="309"/>
      <c r="M16" s="309"/>
      <c r="N16" s="309"/>
      <c r="O16" s="309"/>
      <c r="P16" s="309"/>
      <c r="Q16" s="309"/>
      <c r="R16" s="309"/>
      <c r="S16" s="306"/>
      <c r="AA16" s="309"/>
      <c r="AB16" s="309"/>
      <c r="AC16" s="310"/>
      <c r="AD16" s="310"/>
      <c r="AE16" s="310"/>
      <c r="AF16" s="310"/>
      <c r="AG16" s="310"/>
    </row>
    <row r="17" spans="1:33" ht="72.75" thickBot="1" x14ac:dyDescent="0.3">
      <c r="A17" s="58" t="s">
        <v>463</v>
      </c>
      <c r="B17" s="59">
        <v>116987</v>
      </c>
      <c r="C17" s="59">
        <f>B17*0.75*2/5</f>
        <v>35096.1</v>
      </c>
      <c r="D17" s="22">
        <v>708258</v>
      </c>
      <c r="E17" s="22"/>
      <c r="F17" s="73" t="s">
        <v>464</v>
      </c>
      <c r="I17" s="306"/>
      <c r="J17" s="309"/>
      <c r="K17" s="309"/>
      <c r="L17" s="309"/>
      <c r="M17" s="309"/>
      <c r="N17" s="309"/>
      <c r="O17" s="309"/>
      <c r="P17" s="309"/>
      <c r="Q17" s="309"/>
      <c r="R17" s="309"/>
      <c r="S17" s="306"/>
      <c r="U17" s="65"/>
      <c r="V17" s="65"/>
      <c r="AA17" s="309"/>
      <c r="AB17" s="309"/>
      <c r="AC17" s="310"/>
      <c r="AD17" s="310"/>
      <c r="AE17" s="310"/>
      <c r="AF17" s="310"/>
      <c r="AG17" s="310"/>
    </row>
    <row r="18" spans="1:33" ht="129" customHeight="1" thickBot="1" x14ac:dyDescent="0.3">
      <c r="A18" s="21" t="s">
        <v>465</v>
      </c>
      <c r="B18" s="22">
        <f>B19+B20</f>
        <v>10327</v>
      </c>
      <c r="C18" s="22">
        <f>C19+C20</f>
        <v>2383.4</v>
      </c>
      <c r="D18" s="22">
        <f>D19+D20</f>
        <v>85467</v>
      </c>
      <c r="E18" s="22" t="s">
        <v>8</v>
      </c>
      <c r="F18" s="21" t="s">
        <v>70</v>
      </c>
      <c r="I18" s="306"/>
      <c r="J18" s="306"/>
      <c r="K18" s="306"/>
      <c r="L18" s="306"/>
      <c r="M18" s="306"/>
      <c r="N18" s="306"/>
      <c r="O18" s="306"/>
      <c r="P18" s="306"/>
      <c r="Q18" s="306"/>
      <c r="R18" s="306"/>
      <c r="S18" s="306"/>
      <c r="T18" s="306"/>
      <c r="U18" s="74"/>
      <c r="V18" s="74"/>
      <c r="W18" s="306"/>
      <c r="X18" s="306"/>
      <c r="Y18" s="306"/>
      <c r="Z18" s="306"/>
      <c r="AC18" s="310"/>
      <c r="AD18" s="310"/>
      <c r="AE18" s="310"/>
      <c r="AF18" s="310"/>
      <c r="AG18" s="310"/>
    </row>
    <row r="19" spans="1:33" ht="48.75" thickBot="1" x14ac:dyDescent="0.3">
      <c r="A19" s="58" t="s">
        <v>466</v>
      </c>
      <c r="B19" s="59">
        <v>4769</v>
      </c>
      <c r="C19" s="75">
        <f>ROUNDUP(B19*0.75*1/5,0)</f>
        <v>716</v>
      </c>
      <c r="D19" s="59">
        <v>20050</v>
      </c>
      <c r="E19" s="60">
        <v>0.21460000000000001</v>
      </c>
      <c r="F19" s="21" t="s">
        <v>291</v>
      </c>
      <c r="I19" s="306"/>
      <c r="J19" s="306"/>
      <c r="K19" s="306"/>
      <c r="L19" s="306"/>
      <c r="M19" s="306"/>
      <c r="N19" s="306"/>
      <c r="O19" s="306"/>
      <c r="P19" s="306"/>
      <c r="Q19" s="306"/>
      <c r="R19" s="306"/>
      <c r="S19" s="306"/>
      <c r="T19" s="306"/>
      <c r="U19" s="74"/>
      <c r="V19" s="74"/>
      <c r="W19" s="306"/>
      <c r="X19" s="306"/>
      <c r="Y19" s="306"/>
      <c r="Z19" s="306"/>
      <c r="AC19" s="310"/>
      <c r="AD19" s="310"/>
      <c r="AE19" s="310"/>
      <c r="AF19" s="310"/>
      <c r="AG19" s="310"/>
    </row>
    <row r="20" spans="1:33" ht="84.75" thickBot="1" x14ac:dyDescent="0.3">
      <c r="A20" s="58" t="s">
        <v>467</v>
      </c>
      <c r="B20" s="59">
        <v>5558</v>
      </c>
      <c r="C20" s="59">
        <f>B20*0.75*2/5</f>
        <v>1667.4</v>
      </c>
      <c r="D20" s="59">
        <v>65417</v>
      </c>
      <c r="E20" s="60">
        <v>7.1529999999999996E-2</v>
      </c>
      <c r="F20" s="21" t="s">
        <v>71</v>
      </c>
      <c r="I20" s="306"/>
      <c r="J20" s="306"/>
      <c r="K20" s="306"/>
      <c r="L20" s="306"/>
      <c r="M20" s="306"/>
      <c r="N20" s="306"/>
      <c r="O20" s="306"/>
      <c r="P20" s="306"/>
      <c r="Q20" s="306"/>
      <c r="R20" s="306"/>
      <c r="S20" s="306"/>
      <c r="T20" s="306"/>
      <c r="U20" s="74"/>
      <c r="V20" s="74"/>
      <c r="W20" s="306"/>
      <c r="X20" s="306"/>
      <c r="Y20" s="306"/>
      <c r="Z20" s="306"/>
      <c r="AC20" s="310"/>
      <c r="AD20" s="310"/>
      <c r="AE20" s="310"/>
      <c r="AF20" s="310"/>
      <c r="AG20" s="310"/>
    </row>
    <row r="21" spans="1:33" ht="72.75" customHeight="1" thickBot="1" x14ac:dyDescent="0.3">
      <c r="A21" s="21" t="s">
        <v>56</v>
      </c>
      <c r="B21" s="22">
        <v>1000</v>
      </c>
      <c r="C21" s="22">
        <v>0</v>
      </c>
      <c r="D21" s="22"/>
      <c r="E21" s="22"/>
      <c r="F21" s="21" t="s">
        <v>75</v>
      </c>
      <c r="I21" s="306"/>
      <c r="J21" s="306"/>
      <c r="K21" s="306"/>
      <c r="L21" s="306"/>
      <c r="M21" s="306"/>
      <c r="N21" s="306"/>
      <c r="O21" s="306"/>
      <c r="P21" s="306"/>
      <c r="Q21" s="306"/>
      <c r="R21" s="306"/>
      <c r="S21" s="306"/>
      <c r="T21" s="306"/>
      <c r="U21" s="74"/>
      <c r="V21" s="74"/>
      <c r="W21" s="306"/>
      <c r="X21" s="306"/>
      <c r="Y21" s="306"/>
      <c r="Z21" s="306"/>
      <c r="AC21" s="310"/>
      <c r="AD21" s="310"/>
      <c r="AE21" s="310"/>
      <c r="AF21" s="310"/>
      <c r="AG21" s="310"/>
    </row>
    <row r="22" spans="1:33" ht="48.75" thickBot="1" x14ac:dyDescent="0.3">
      <c r="A22" s="21" t="s">
        <v>57</v>
      </c>
      <c r="B22" s="22">
        <f>SUM(B23:B25)</f>
        <v>94146</v>
      </c>
      <c r="C22" s="76">
        <v>0</v>
      </c>
      <c r="D22" s="22"/>
      <c r="E22" s="22"/>
      <c r="F22" s="21" t="s">
        <v>317</v>
      </c>
      <c r="I22" s="306"/>
      <c r="J22" s="306"/>
      <c r="K22" s="306"/>
      <c r="L22" s="306"/>
      <c r="M22" s="306"/>
      <c r="N22" s="306"/>
      <c r="O22" s="306"/>
      <c r="P22" s="306"/>
      <c r="Q22" s="306"/>
      <c r="R22" s="306"/>
      <c r="S22" s="306"/>
      <c r="T22" s="306"/>
      <c r="U22" s="74"/>
      <c r="V22" s="74"/>
      <c r="W22" s="306"/>
      <c r="X22" s="306"/>
      <c r="Y22" s="306"/>
      <c r="Z22" s="306"/>
      <c r="AC22" s="310"/>
      <c r="AD22" s="310"/>
      <c r="AE22" s="310"/>
      <c r="AF22" s="310"/>
      <c r="AG22" s="310"/>
    </row>
    <row r="23" spans="1:33" ht="60.75" thickBot="1" x14ac:dyDescent="0.3">
      <c r="A23" s="21" t="s">
        <v>58</v>
      </c>
      <c r="B23" s="22">
        <v>5414</v>
      </c>
      <c r="C23" s="76">
        <f>B23*0%</f>
        <v>0</v>
      </c>
      <c r="D23" s="22">
        <v>65417</v>
      </c>
      <c r="E23" s="22">
        <v>8.2799999999999999E-2</v>
      </c>
      <c r="F23" s="21" t="s">
        <v>9</v>
      </c>
      <c r="I23" s="306"/>
      <c r="J23" s="306"/>
      <c r="K23" s="306"/>
      <c r="L23" s="306"/>
      <c r="M23" s="306"/>
      <c r="N23" s="306"/>
      <c r="O23" s="306"/>
      <c r="P23" s="306"/>
      <c r="Q23" s="306"/>
      <c r="R23" s="306"/>
      <c r="S23" s="306"/>
      <c r="T23" s="306"/>
      <c r="U23" s="74"/>
      <c r="V23" s="74"/>
      <c r="W23" s="306"/>
      <c r="X23" s="306"/>
      <c r="Y23" s="306"/>
      <c r="Z23" s="306"/>
      <c r="AC23" s="310"/>
      <c r="AD23" s="310"/>
      <c r="AE23" s="310"/>
      <c r="AF23" s="310"/>
      <c r="AG23" s="310"/>
    </row>
    <row r="24" spans="1:33" ht="114.75" customHeight="1" thickBot="1" x14ac:dyDescent="0.3">
      <c r="A24" s="21" t="s">
        <v>41</v>
      </c>
      <c r="B24" s="22">
        <v>44366</v>
      </c>
      <c r="C24" s="76">
        <f>B24*0%</f>
        <v>0</v>
      </c>
      <c r="D24" s="22"/>
      <c r="E24" s="22"/>
      <c r="F24" s="21" t="s">
        <v>33</v>
      </c>
      <c r="I24" s="306"/>
      <c r="J24" s="306"/>
      <c r="K24" s="306"/>
      <c r="L24" s="306"/>
      <c r="M24" s="306"/>
      <c r="N24" s="306"/>
      <c r="O24" s="306"/>
      <c r="P24" s="306"/>
      <c r="Q24" s="306"/>
      <c r="R24" s="306"/>
      <c r="S24" s="306"/>
      <c r="T24" s="306"/>
      <c r="U24" s="71"/>
      <c r="V24" s="71"/>
      <c r="W24" s="306"/>
      <c r="X24" s="306"/>
      <c r="Y24" s="306"/>
      <c r="Z24" s="306"/>
      <c r="AC24" s="310"/>
      <c r="AD24" s="310"/>
      <c r="AE24" s="310"/>
      <c r="AF24" s="310"/>
      <c r="AG24" s="310"/>
    </row>
    <row r="25" spans="1:33" ht="114.75" customHeight="1" thickBot="1" x14ac:dyDescent="0.3">
      <c r="A25" s="21" t="s">
        <v>51</v>
      </c>
      <c r="B25" s="22">
        <v>44366</v>
      </c>
      <c r="C25" s="76">
        <f>B25*0%</f>
        <v>0</v>
      </c>
      <c r="D25" s="22"/>
      <c r="E25" s="22"/>
      <c r="F25" s="21" t="s">
        <v>40</v>
      </c>
      <c r="I25" s="306"/>
      <c r="J25" s="306"/>
      <c r="K25" s="306"/>
      <c r="L25" s="306"/>
      <c r="M25" s="306"/>
      <c r="N25" s="306"/>
      <c r="O25" s="306"/>
      <c r="P25" s="306"/>
      <c r="Q25" s="306"/>
      <c r="R25" s="306"/>
      <c r="S25" s="306"/>
      <c r="T25" s="306"/>
      <c r="U25" s="71"/>
      <c r="V25" s="71"/>
      <c r="W25" s="306"/>
      <c r="X25" s="306"/>
      <c r="Y25" s="306"/>
      <c r="Z25" s="306"/>
      <c r="AC25" s="310"/>
      <c r="AD25" s="310"/>
      <c r="AE25" s="310"/>
      <c r="AF25" s="310"/>
      <c r="AG25" s="310"/>
    </row>
    <row r="26" spans="1:33" ht="108.75" thickBot="1" x14ac:dyDescent="0.3">
      <c r="A26" s="77" t="s">
        <v>54</v>
      </c>
      <c r="B26" s="78">
        <v>800</v>
      </c>
      <c r="C26" s="79">
        <v>0</v>
      </c>
      <c r="D26" s="78"/>
      <c r="E26" s="78"/>
      <c r="F26" s="77" t="s">
        <v>468</v>
      </c>
      <c r="I26" s="306"/>
      <c r="J26" s="306"/>
      <c r="K26" s="306"/>
      <c r="L26" s="306"/>
      <c r="M26" s="306"/>
      <c r="N26" s="306"/>
      <c r="O26" s="306"/>
      <c r="P26" s="306"/>
      <c r="Q26" s="306"/>
      <c r="R26" s="306"/>
      <c r="S26" s="306"/>
      <c r="T26" s="306"/>
      <c r="U26" s="71"/>
      <c r="V26" s="71"/>
      <c r="W26" s="306"/>
      <c r="X26" s="306"/>
      <c r="Y26" s="306"/>
      <c r="Z26" s="306"/>
      <c r="AC26" s="310"/>
      <c r="AD26" s="310"/>
      <c r="AE26" s="310"/>
      <c r="AF26" s="310"/>
      <c r="AG26" s="310"/>
    </row>
    <row r="27" spans="1:33" ht="14.65" customHeight="1" thickBot="1" x14ac:dyDescent="0.3">
      <c r="A27" s="418" t="s">
        <v>18</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20"/>
      <c r="AC27" s="310"/>
      <c r="AD27" s="310"/>
      <c r="AE27" s="310"/>
      <c r="AF27" s="310"/>
      <c r="AG27" s="310"/>
    </row>
    <row r="28" spans="1:33" ht="201.75" customHeight="1" x14ac:dyDescent="0.25">
      <c r="A28" s="80" t="s">
        <v>14</v>
      </c>
      <c r="B28" s="81">
        <v>16858</v>
      </c>
      <c r="C28" s="81">
        <f>B28/7*1*1/3</f>
        <v>802.7619047619047</v>
      </c>
      <c r="D28" s="81">
        <v>10723</v>
      </c>
      <c r="E28" s="81"/>
      <c r="F28" s="80" t="s">
        <v>318</v>
      </c>
      <c r="G28" s="82" t="s">
        <v>272</v>
      </c>
      <c r="H28" s="82" t="s">
        <v>273</v>
      </c>
      <c r="I28" s="83" t="s">
        <v>289</v>
      </c>
      <c r="J28" s="84">
        <f>ROUND(B28,0)</f>
        <v>16858</v>
      </c>
      <c r="K28" s="84" t="s">
        <v>380</v>
      </c>
      <c r="L28" s="84">
        <f>ROUND(J28*1/6,0)</f>
        <v>2810</v>
      </c>
      <c r="M28" s="84">
        <f>J28-L28</f>
        <v>14048</v>
      </c>
      <c r="N28" s="84">
        <f>ROUND(J28/7*1*1/3,0)</f>
        <v>803</v>
      </c>
      <c r="O28" s="84" t="s">
        <v>428</v>
      </c>
      <c r="P28" s="84">
        <f>ROUND(N28*1/6,0)</f>
        <v>134</v>
      </c>
      <c r="Q28" s="84">
        <f>N28-P28</f>
        <v>669</v>
      </c>
      <c r="R28" s="84" t="s">
        <v>274</v>
      </c>
      <c r="S28" s="85" t="s">
        <v>39</v>
      </c>
      <c r="T28" s="86">
        <f>ROUND(J30,0)</f>
        <v>3567</v>
      </c>
      <c r="U28" s="36">
        <f>ROUND(T28*1/6,0)</f>
        <v>595</v>
      </c>
      <c r="V28" s="36">
        <f>T28-U28</f>
        <v>2972</v>
      </c>
      <c r="W28" s="86" t="s">
        <v>394</v>
      </c>
      <c r="X28" s="86">
        <v>1873</v>
      </c>
      <c r="Y28" s="86">
        <f>ROUND(X28*1/6,0)</f>
        <v>312</v>
      </c>
      <c r="Z28" s="86">
        <f>X28-Y28</f>
        <v>1561</v>
      </c>
      <c r="AA28" s="86" t="s">
        <v>275</v>
      </c>
      <c r="AB28" s="86" t="s">
        <v>322</v>
      </c>
      <c r="AC28" s="310"/>
      <c r="AD28" s="310"/>
      <c r="AE28" s="310"/>
      <c r="AF28" s="310"/>
      <c r="AG28" s="310"/>
    </row>
    <row r="29" spans="1:33" ht="132.75" thickBot="1" x14ac:dyDescent="0.3">
      <c r="A29" s="87"/>
      <c r="B29" s="88"/>
      <c r="C29" s="87"/>
      <c r="D29" s="88"/>
      <c r="E29" s="87"/>
      <c r="F29" s="88"/>
      <c r="G29" s="322"/>
      <c r="H29" s="89"/>
      <c r="I29" s="24" t="s">
        <v>37</v>
      </c>
      <c r="J29" s="25">
        <f>ROUND(J28*66.86%,0)</f>
        <v>11271</v>
      </c>
      <c r="K29" s="25" t="s">
        <v>382</v>
      </c>
      <c r="L29" s="25">
        <f>ROUND(J29*1/6,0)</f>
        <v>1879</v>
      </c>
      <c r="M29" s="25">
        <f>J29-L29</f>
        <v>9392</v>
      </c>
      <c r="N29" s="25">
        <f>ROUND(J29/7*1*1/3,0)</f>
        <v>537</v>
      </c>
      <c r="O29" s="25" t="s">
        <v>429</v>
      </c>
      <c r="P29" s="26">
        <f>ROUNDUP(N29*1/6,0)</f>
        <v>90</v>
      </c>
      <c r="Q29" s="26">
        <f>N29-P29</f>
        <v>447</v>
      </c>
      <c r="R29" s="26" t="s">
        <v>274</v>
      </c>
      <c r="S29" s="90"/>
      <c r="T29" s="88"/>
      <c r="U29" s="91"/>
      <c r="V29" s="91"/>
      <c r="W29" s="88"/>
      <c r="X29" s="88"/>
      <c r="Y29" s="88"/>
      <c r="Z29" s="88"/>
      <c r="AA29" s="88"/>
      <c r="AB29" s="88"/>
      <c r="AC29" s="310"/>
      <c r="AD29" s="310"/>
      <c r="AE29" s="310"/>
      <c r="AF29" s="310"/>
      <c r="AG29" s="310"/>
    </row>
    <row r="30" spans="1:33" ht="132.75" thickBot="1" x14ac:dyDescent="0.3">
      <c r="A30" s="310"/>
      <c r="B30" s="95"/>
      <c r="C30" s="310"/>
      <c r="D30" s="95"/>
      <c r="E30" s="310"/>
      <c r="F30" s="95"/>
      <c r="G30" s="310"/>
      <c r="H30" s="93"/>
      <c r="I30" s="24" t="s">
        <v>38</v>
      </c>
      <c r="J30" s="25">
        <f>ROUND(J28*21.16%,0)</f>
        <v>3567</v>
      </c>
      <c r="K30" s="25" t="s">
        <v>381</v>
      </c>
      <c r="L30" s="25">
        <f>ROUND(J30*1/6,0)</f>
        <v>595</v>
      </c>
      <c r="M30" s="25">
        <f>J30-L30</f>
        <v>2972</v>
      </c>
      <c r="N30" s="25">
        <f>ROUND(J30/7*1*1/3,0)</f>
        <v>170</v>
      </c>
      <c r="O30" s="25" t="s">
        <v>430</v>
      </c>
      <c r="P30" s="26">
        <f>ROUND(N30*1/6,0)</f>
        <v>28</v>
      </c>
      <c r="Q30" s="26">
        <f>N30-P30</f>
        <v>142</v>
      </c>
      <c r="R30" s="26" t="s">
        <v>274</v>
      </c>
      <c r="S30" s="94"/>
      <c r="T30" s="95"/>
      <c r="U30" s="71"/>
      <c r="V30" s="71"/>
      <c r="W30" s="95"/>
      <c r="X30" s="95"/>
      <c r="Y30" s="95"/>
      <c r="Z30" s="95"/>
      <c r="AA30" s="95"/>
      <c r="AB30" s="95"/>
      <c r="AC30" s="310"/>
      <c r="AD30" s="310"/>
      <c r="AE30" s="310"/>
      <c r="AF30" s="310"/>
      <c r="AG30" s="310"/>
    </row>
    <row r="31" spans="1:33" ht="161.25" customHeight="1" x14ac:dyDescent="0.25">
      <c r="A31" s="96"/>
      <c r="B31" s="97"/>
      <c r="C31" s="96"/>
      <c r="D31" s="97"/>
      <c r="E31" s="96"/>
      <c r="F31" s="97"/>
      <c r="G31" s="96"/>
      <c r="H31" s="98"/>
      <c r="I31" s="24" t="s">
        <v>24</v>
      </c>
      <c r="J31" s="25">
        <f>ROUND(J28*11.98%,0)</f>
        <v>2020</v>
      </c>
      <c r="K31" s="25" t="s">
        <v>383</v>
      </c>
      <c r="L31" s="25">
        <f>ROUND(J31*1/6,0)</f>
        <v>337</v>
      </c>
      <c r="M31" s="25">
        <f>J31-L31</f>
        <v>1683</v>
      </c>
      <c r="N31" s="25">
        <f>ROUND(J31/7*1*1/3,0)</f>
        <v>96</v>
      </c>
      <c r="O31" s="25" t="s">
        <v>431</v>
      </c>
      <c r="P31" s="99">
        <f>ROUND(N31*1/6,0)</f>
        <v>16</v>
      </c>
      <c r="Q31" s="100">
        <f>N31-P31</f>
        <v>80</v>
      </c>
      <c r="R31" s="26" t="s">
        <v>274</v>
      </c>
      <c r="S31" s="101"/>
      <c r="T31" s="97"/>
      <c r="U31" s="71"/>
      <c r="V31" s="71"/>
      <c r="W31" s="97"/>
      <c r="X31" s="97"/>
      <c r="Y31" s="97"/>
      <c r="Z31" s="97"/>
      <c r="AA31" s="97"/>
      <c r="AB31" s="97"/>
      <c r="AC31" s="310"/>
      <c r="AD31" s="310"/>
      <c r="AE31" s="310"/>
      <c r="AF31" s="310"/>
      <c r="AG31" s="310"/>
    </row>
    <row r="32" spans="1:33" ht="240" customHeight="1" thickBot="1" x14ac:dyDescent="0.3">
      <c r="A32" s="80" t="s">
        <v>55</v>
      </c>
      <c r="B32" s="81">
        <v>13486</v>
      </c>
      <c r="C32" s="81">
        <v>7878</v>
      </c>
      <c r="D32" s="81">
        <v>7878</v>
      </c>
      <c r="E32" s="81"/>
      <c r="F32" s="80" t="s">
        <v>21</v>
      </c>
      <c r="G32" s="83" t="s">
        <v>272</v>
      </c>
      <c r="H32" s="83" t="s">
        <v>276</v>
      </c>
      <c r="I32" s="38" t="s">
        <v>17</v>
      </c>
      <c r="J32" s="39">
        <f>ROUND(0.8*J28,0)</f>
        <v>13486</v>
      </c>
      <c r="K32" s="39" t="s">
        <v>384</v>
      </c>
      <c r="L32" s="39">
        <f>ROUND(J32*1/6,0)</f>
        <v>2248</v>
      </c>
      <c r="M32" s="39">
        <f>J32-L32</f>
        <v>11238</v>
      </c>
      <c r="N32" s="25">
        <f>ROUND(J32/7*1,0)*1/3</f>
        <v>642.33333333333337</v>
      </c>
      <c r="O32" s="39" t="s">
        <v>438</v>
      </c>
      <c r="P32" s="39">
        <f>ROUND(N32*1/6,0)</f>
        <v>107</v>
      </c>
      <c r="Q32" s="39">
        <f>N32-P32</f>
        <v>535.33333333333337</v>
      </c>
      <c r="R32" s="39" t="s">
        <v>274</v>
      </c>
      <c r="S32" s="85" t="s">
        <v>20</v>
      </c>
      <c r="T32" s="86">
        <f>ROUND((J29+J30+J31)*0.8,0)</f>
        <v>13486</v>
      </c>
      <c r="U32" s="102">
        <f>ROUND(T32*1/6,0)</f>
        <v>2248</v>
      </c>
      <c r="V32" s="102">
        <f>T32-U32</f>
        <v>11238</v>
      </c>
      <c r="W32" s="86" t="s">
        <v>395</v>
      </c>
      <c r="X32" s="86">
        <v>7878</v>
      </c>
      <c r="Y32" s="86">
        <f>ROUND(X32*1/6,0)</f>
        <v>1313</v>
      </c>
      <c r="Z32" s="86">
        <f>X32-Y32</f>
        <v>6565</v>
      </c>
      <c r="AA32" s="86" t="s">
        <v>323</v>
      </c>
      <c r="AB32" s="86" t="s">
        <v>301</v>
      </c>
      <c r="AC32" s="310"/>
      <c r="AD32" s="310"/>
      <c r="AE32" s="310"/>
      <c r="AF32" s="310"/>
      <c r="AG32" s="310"/>
    </row>
    <row r="33" spans="1:33" ht="16.5" thickBot="1" x14ac:dyDescent="0.3">
      <c r="A33" s="421" t="s">
        <v>19</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310"/>
      <c r="AD33" s="310"/>
      <c r="AE33" s="310"/>
      <c r="AF33" s="310"/>
      <c r="AG33" s="310"/>
    </row>
    <row r="34" spans="1:33" ht="264.75" thickBot="1" x14ac:dyDescent="0.3">
      <c r="A34" s="12" t="s">
        <v>59</v>
      </c>
      <c r="B34" s="103">
        <f>2594+3280+545</f>
        <v>6419</v>
      </c>
      <c r="C34" s="103">
        <f>(2594+260)/7*1*1/3+(3280+285)/7*1/2*1/3</f>
        <v>220.78571428571428</v>
      </c>
      <c r="D34" s="103"/>
      <c r="E34" s="103"/>
      <c r="F34" s="104" t="s">
        <v>42</v>
      </c>
      <c r="G34" s="83" t="s">
        <v>277</v>
      </c>
      <c r="H34" s="83" t="s">
        <v>278</v>
      </c>
      <c r="I34" s="84" t="s">
        <v>319</v>
      </c>
      <c r="J34" s="84">
        <f>B34</f>
        <v>6419</v>
      </c>
      <c r="K34" s="84" t="s">
        <v>385</v>
      </c>
      <c r="L34" s="84">
        <f>2594*0.1+260*0.1+3280*1/6+285*1/6</f>
        <v>879.56666666666661</v>
      </c>
      <c r="M34" s="84">
        <f>2594*0.9+260*0.9+3280*5/6+285*5/6</f>
        <v>5539.4333333333334</v>
      </c>
      <c r="N34" s="84">
        <f>C34</f>
        <v>220.78571428571428</v>
      </c>
      <c r="O34" s="84" t="s">
        <v>432</v>
      </c>
      <c r="P34" s="84">
        <f>N34*0.137</f>
        <v>30.247642857142857</v>
      </c>
      <c r="Q34" s="84">
        <f>N34*0.863</f>
        <v>190.53807142857141</v>
      </c>
      <c r="R34" s="84" t="s">
        <v>279</v>
      </c>
      <c r="S34" s="34" t="s">
        <v>20</v>
      </c>
      <c r="T34" s="102">
        <f>ROUND(J34-545,0)</f>
        <v>5874</v>
      </c>
      <c r="U34" s="86">
        <f>ROUND((T34-3280)*0.1+(T34-2594)*1/6,0)</f>
        <v>806</v>
      </c>
      <c r="V34" s="86">
        <f>T34-U34</f>
        <v>5068</v>
      </c>
      <c r="W34" s="36" t="s">
        <v>396</v>
      </c>
      <c r="X34" s="36">
        <v>4459</v>
      </c>
      <c r="Y34" s="36">
        <f>ROUND(X34*1/6,0)</f>
        <v>743</v>
      </c>
      <c r="Z34" s="36">
        <f>X34-Y34</f>
        <v>3716</v>
      </c>
      <c r="AA34" s="36" t="s">
        <v>280</v>
      </c>
      <c r="AB34" s="36" t="s">
        <v>325</v>
      </c>
      <c r="AC34" s="310"/>
      <c r="AD34" s="310"/>
      <c r="AE34" s="310"/>
      <c r="AF34" s="310"/>
      <c r="AG34" s="310"/>
    </row>
    <row r="35" spans="1:33" ht="409.15" customHeight="1" thickBot="1" x14ac:dyDescent="0.3">
      <c r="A35" s="21" t="s">
        <v>60</v>
      </c>
      <c r="B35" s="22">
        <f>B36+B37+B38</f>
        <v>66972</v>
      </c>
      <c r="C35" s="105">
        <f>C36+C37+C38</f>
        <v>7209.1428571428578</v>
      </c>
      <c r="D35" s="105"/>
      <c r="E35" s="105"/>
      <c r="F35" s="67" t="s">
        <v>326</v>
      </c>
      <c r="G35" s="83" t="s">
        <v>281</v>
      </c>
      <c r="H35" s="83" t="s">
        <v>469</v>
      </c>
      <c r="I35" s="25" t="s">
        <v>17</v>
      </c>
      <c r="J35" s="25">
        <f>B39+B36*0.5+B37*0.5+B38</f>
        <v>93871</v>
      </c>
      <c r="K35" s="25" t="s">
        <v>387</v>
      </c>
      <c r="L35" s="25">
        <f>(14266+4069+5619)*0.1+(17832+7303+17042)*1/6+35664/2*1/6+17042*1/6</f>
        <v>15237.233333333334</v>
      </c>
      <c r="M35" s="25">
        <f>J35-L35</f>
        <v>78633.766666666663</v>
      </c>
      <c r="N35" s="25">
        <f>C39+C36*0.5+C37*0.5+C38</f>
        <v>15445.761904761905</v>
      </c>
      <c r="O35" s="25" t="s">
        <v>433</v>
      </c>
      <c r="P35" s="25">
        <f>N35*0.1623</f>
        <v>2506.8471571428572</v>
      </c>
      <c r="Q35" s="25">
        <f>N35-P35</f>
        <v>12938.914747619048</v>
      </c>
      <c r="R35" s="25" t="s">
        <v>282</v>
      </c>
      <c r="S35" s="40" t="s">
        <v>47</v>
      </c>
      <c r="T35" s="42">
        <f>ROUND(J37*0.9,0)</f>
        <v>46678</v>
      </c>
      <c r="U35" s="42">
        <f>ROUND((T35-(4069+5618)*0.9)*1/6+(T35-(17832+7303+17042)*0.9)*0.1,0)</f>
        <v>7198</v>
      </c>
      <c r="V35" s="42">
        <f>T35-U35</f>
        <v>39480</v>
      </c>
      <c r="W35" s="42" t="s">
        <v>397</v>
      </c>
      <c r="X35" s="42">
        <v>3292</v>
      </c>
      <c r="Y35" s="42">
        <f>ROUNDDOWN(X35*1/6,0)</f>
        <v>548</v>
      </c>
      <c r="Z35" s="42">
        <f>X35-Y35</f>
        <v>2744</v>
      </c>
      <c r="AA35" s="42" t="s">
        <v>283</v>
      </c>
      <c r="AB35" s="42" t="s">
        <v>325</v>
      </c>
      <c r="AC35" s="310"/>
      <c r="AD35" s="310"/>
      <c r="AE35" s="310"/>
      <c r="AF35" s="310"/>
      <c r="AG35" s="310"/>
    </row>
    <row r="36" spans="1:33" ht="72.75" thickBot="1" x14ac:dyDescent="0.3">
      <c r="A36" s="106" t="s">
        <v>61</v>
      </c>
      <c r="B36" s="107">
        <v>14266</v>
      </c>
      <c r="C36" s="107">
        <f>B36/7*1*1/3</f>
        <v>679.33333333333337</v>
      </c>
      <c r="D36" s="107"/>
      <c r="E36" s="107"/>
      <c r="F36" s="108" t="s">
        <v>68</v>
      </c>
      <c r="G36" s="82" t="s">
        <v>284</v>
      </c>
      <c r="H36" s="82" t="s">
        <v>285</v>
      </c>
      <c r="I36" s="109" t="s">
        <v>324</v>
      </c>
      <c r="J36" s="61">
        <f>B45</f>
        <v>345</v>
      </c>
      <c r="K36" s="61" t="s">
        <v>372</v>
      </c>
      <c r="L36" s="61">
        <f>J36*1/6</f>
        <v>57.5</v>
      </c>
      <c r="M36" s="61">
        <f>ROUNDDOWN(J36*5/6,0)</f>
        <v>287</v>
      </c>
      <c r="N36" s="61">
        <f>C45</f>
        <v>9</v>
      </c>
      <c r="O36" s="61" t="s">
        <v>435</v>
      </c>
      <c r="P36" s="61">
        <f>N36*1/6</f>
        <v>1.5</v>
      </c>
      <c r="Q36" s="61">
        <f>ROUNDDOWN(N36*5/6,0)</f>
        <v>7</v>
      </c>
      <c r="R36" s="61" t="s">
        <v>474</v>
      </c>
      <c r="S36" s="309"/>
      <c r="T36" s="323"/>
      <c r="U36" s="323"/>
      <c r="V36" s="323"/>
      <c r="W36" s="323"/>
      <c r="X36" s="323"/>
      <c r="Y36" s="323"/>
      <c r="Z36" s="323"/>
      <c r="AA36" s="323"/>
      <c r="AB36" s="323"/>
      <c r="AC36" s="310"/>
      <c r="AD36" s="310"/>
      <c r="AE36" s="310"/>
      <c r="AF36" s="310"/>
      <c r="AG36" s="310"/>
    </row>
    <row r="37" spans="1:33" ht="327.75" customHeight="1" thickBot="1" x14ac:dyDescent="0.3">
      <c r="A37" s="58" t="s">
        <v>62</v>
      </c>
      <c r="B37" s="105">
        <v>35664</v>
      </c>
      <c r="C37" s="105">
        <f>B37/7*1/2*1/3</f>
        <v>849.14285714285722</v>
      </c>
      <c r="D37" s="105"/>
      <c r="E37" s="105"/>
      <c r="F37" s="67" t="s">
        <v>69</v>
      </c>
      <c r="G37" s="90"/>
      <c r="H37" s="111"/>
      <c r="I37" s="112" t="s">
        <v>270</v>
      </c>
      <c r="J37" s="99">
        <f>ROUND(B39,0)</f>
        <v>51864</v>
      </c>
      <c r="K37" s="99" t="s">
        <v>386</v>
      </c>
      <c r="L37" s="99">
        <f>ROUND((4069+5618)*0.1+(17832+7303+17042)*1/6,0)</f>
        <v>7998</v>
      </c>
      <c r="M37" s="99">
        <f>J37-L37</f>
        <v>43866</v>
      </c>
      <c r="N37" s="99">
        <f>ROUND(C39,0)</f>
        <v>9001</v>
      </c>
      <c r="O37" s="25" t="s">
        <v>434</v>
      </c>
      <c r="P37" s="25">
        <f>ROUND(N37*0.1542,0)</f>
        <v>1388</v>
      </c>
      <c r="Q37" s="25">
        <f>N37-P37</f>
        <v>7613</v>
      </c>
      <c r="R37" s="324" t="s">
        <v>286</v>
      </c>
      <c r="S37" s="306"/>
      <c r="AA37" s="309"/>
      <c r="AB37" s="309"/>
      <c r="AC37" s="310"/>
      <c r="AD37" s="310"/>
      <c r="AE37" s="310"/>
      <c r="AF37" s="310"/>
      <c r="AG37" s="310"/>
    </row>
    <row r="38" spans="1:33" ht="36.75" thickBot="1" x14ac:dyDescent="0.3">
      <c r="A38" s="58" t="s">
        <v>63</v>
      </c>
      <c r="B38" s="105">
        <v>17042</v>
      </c>
      <c r="C38" s="105">
        <f>B38*1/3</f>
        <v>5680.666666666667</v>
      </c>
      <c r="D38" s="105"/>
      <c r="E38" s="105"/>
      <c r="F38" s="67" t="s">
        <v>76</v>
      </c>
      <c r="G38" s="94"/>
      <c r="H38" s="310"/>
      <c r="I38" s="306"/>
      <c r="J38" s="306"/>
      <c r="K38" s="306"/>
      <c r="L38" s="306"/>
      <c r="M38" s="306"/>
      <c r="N38" s="306"/>
      <c r="O38" s="306"/>
      <c r="P38" s="306"/>
      <c r="Q38" s="306"/>
      <c r="R38" s="306"/>
      <c r="S38" s="306"/>
      <c r="AA38" s="309"/>
      <c r="AB38" s="309"/>
      <c r="AC38" s="310"/>
      <c r="AD38" s="310"/>
      <c r="AE38" s="310"/>
      <c r="AF38" s="310"/>
      <c r="AG38" s="310"/>
    </row>
    <row r="39" spans="1:33" ht="113.25" customHeight="1" thickBot="1" x14ac:dyDescent="0.3">
      <c r="A39" s="114" t="s">
        <v>48</v>
      </c>
      <c r="B39" s="105">
        <f>B40+B41+B42+B43+B44</f>
        <v>51864</v>
      </c>
      <c r="C39" s="235">
        <f>C40+C41+C42+C43+C44</f>
        <v>9000.8571428571431</v>
      </c>
      <c r="D39" s="325">
        <v>3735</v>
      </c>
      <c r="E39" s="325"/>
      <c r="F39" s="117" t="s">
        <v>45</v>
      </c>
      <c r="G39" s="94"/>
      <c r="H39" s="310"/>
      <c r="I39" s="306"/>
      <c r="J39" s="306"/>
      <c r="K39" s="306"/>
      <c r="L39" s="306"/>
      <c r="M39" s="306"/>
      <c r="N39" s="306"/>
      <c r="O39" s="306"/>
      <c r="P39" s="306"/>
      <c r="Q39" s="306"/>
      <c r="R39" s="306"/>
      <c r="S39" s="306"/>
      <c r="AA39" s="309"/>
      <c r="AB39" s="309"/>
    </row>
    <row r="40" spans="1:33" ht="144.75" thickBot="1" x14ac:dyDescent="0.3">
      <c r="A40" s="118" t="s">
        <v>80</v>
      </c>
      <c r="B40" s="105">
        <v>4069</v>
      </c>
      <c r="C40" s="105">
        <f>B40/7*1*1/3</f>
        <v>193.76190476190479</v>
      </c>
      <c r="D40" s="325">
        <v>1569</v>
      </c>
      <c r="E40" s="325"/>
      <c r="F40" s="67" t="s">
        <v>29</v>
      </c>
      <c r="G40" s="94"/>
      <c r="H40" s="310"/>
      <c r="I40" s="306"/>
      <c r="J40" s="306"/>
      <c r="K40" s="306"/>
      <c r="L40" s="306"/>
      <c r="M40" s="306"/>
      <c r="N40" s="306"/>
      <c r="O40" s="306"/>
      <c r="P40" s="306"/>
      <c r="Q40" s="306"/>
      <c r="R40" s="306"/>
      <c r="S40" s="306"/>
    </row>
    <row r="41" spans="1:33" ht="144.75" thickBot="1" x14ac:dyDescent="0.3">
      <c r="A41" s="118" t="s">
        <v>77</v>
      </c>
      <c r="B41" s="105">
        <v>5618</v>
      </c>
      <c r="C41" s="105">
        <f>B41/7*1*1/3</f>
        <v>267.52380952380952</v>
      </c>
      <c r="D41" s="325">
        <v>2166</v>
      </c>
      <c r="E41" s="325"/>
      <c r="F41" s="67" t="s">
        <v>66</v>
      </c>
      <c r="G41" s="94"/>
      <c r="H41" s="310"/>
      <c r="I41" s="306"/>
      <c r="J41" s="306"/>
      <c r="K41" s="306"/>
      <c r="L41" s="306"/>
      <c r="M41" s="306"/>
      <c r="N41" s="306"/>
      <c r="O41" s="306"/>
      <c r="P41" s="306"/>
      <c r="Q41" s="306"/>
      <c r="R41" s="306"/>
      <c r="S41" s="306"/>
    </row>
    <row r="42" spans="1:33" ht="36.75" thickBot="1" x14ac:dyDescent="0.3">
      <c r="A42" s="118" t="s">
        <v>64</v>
      </c>
      <c r="B42" s="105">
        <v>17832</v>
      </c>
      <c r="C42" s="105">
        <f>B42/7*1/2*1/3</f>
        <v>424.57142857142861</v>
      </c>
      <c r="D42" s="325"/>
      <c r="E42" s="325"/>
      <c r="F42" s="67" t="s">
        <v>67</v>
      </c>
      <c r="G42" s="94"/>
      <c r="H42" s="310"/>
      <c r="I42" s="306"/>
      <c r="J42" s="306"/>
      <c r="K42" s="306"/>
      <c r="L42" s="306"/>
      <c r="M42" s="306"/>
      <c r="N42" s="306"/>
      <c r="O42" s="306"/>
      <c r="P42" s="306"/>
      <c r="Q42" s="306"/>
      <c r="R42" s="306"/>
      <c r="S42" s="306"/>
      <c r="T42" s="119"/>
      <c r="U42" s="119"/>
      <c r="V42" s="119"/>
      <c r="W42" s="119"/>
      <c r="X42" s="119"/>
      <c r="Y42" s="119"/>
      <c r="Z42" s="119"/>
    </row>
    <row r="43" spans="1:33" ht="36.75" thickBot="1" x14ac:dyDescent="0.3">
      <c r="A43" s="118" t="s">
        <v>73</v>
      </c>
      <c r="B43" s="105">
        <v>7303</v>
      </c>
      <c r="C43" s="105">
        <f>B43*1/3</f>
        <v>2434.3333333333335</v>
      </c>
      <c r="D43" s="325"/>
      <c r="E43" s="325"/>
      <c r="F43" s="67" t="s">
        <v>43</v>
      </c>
      <c r="G43" s="94"/>
      <c r="H43" s="310"/>
      <c r="I43" s="306"/>
      <c r="J43" s="306"/>
      <c r="K43" s="306"/>
      <c r="L43" s="306"/>
      <c r="M43" s="306"/>
      <c r="N43" s="306"/>
      <c r="O43" s="306"/>
      <c r="P43" s="306"/>
      <c r="Q43" s="306"/>
      <c r="R43" s="306"/>
      <c r="S43" s="306"/>
      <c r="T43" s="119"/>
      <c r="U43" s="119"/>
      <c r="V43" s="119"/>
      <c r="W43" s="119"/>
      <c r="X43" s="119"/>
      <c r="Y43" s="119"/>
      <c r="Z43" s="119"/>
    </row>
    <row r="44" spans="1:33" ht="36.75" thickBot="1" x14ac:dyDescent="0.3">
      <c r="A44" s="118" t="s">
        <v>65</v>
      </c>
      <c r="B44" s="105">
        <v>17042</v>
      </c>
      <c r="C44" s="105">
        <f>B44*1/3</f>
        <v>5680.666666666667</v>
      </c>
      <c r="D44" s="325"/>
      <c r="E44" s="325"/>
      <c r="F44" s="67" t="s">
        <v>78</v>
      </c>
      <c r="G44" s="94"/>
      <c r="H44" s="310"/>
      <c r="I44" s="306"/>
      <c r="J44" s="306"/>
      <c r="K44" s="306"/>
      <c r="L44" s="306"/>
      <c r="M44" s="306"/>
      <c r="N44" s="306"/>
      <c r="O44" s="306"/>
      <c r="P44" s="306"/>
      <c r="Q44" s="306"/>
      <c r="R44" s="306"/>
      <c r="S44" s="306"/>
      <c r="T44" s="119"/>
      <c r="U44" s="119"/>
      <c r="V44" s="119"/>
      <c r="W44" s="119"/>
      <c r="X44" s="119"/>
      <c r="Y44" s="119"/>
      <c r="Z44" s="119"/>
    </row>
    <row r="45" spans="1:33" ht="96.75" thickBot="1" x14ac:dyDescent="0.3">
      <c r="A45" s="77" t="s">
        <v>53</v>
      </c>
      <c r="B45" s="107">
        <v>345</v>
      </c>
      <c r="C45" s="107">
        <f>ROUNDUP(B45/7*1*1/2*1/3,0)</f>
        <v>9</v>
      </c>
      <c r="D45" s="107"/>
      <c r="E45" s="107"/>
      <c r="F45" s="108" t="s">
        <v>28</v>
      </c>
      <c r="G45" s="94"/>
      <c r="H45" s="310"/>
      <c r="I45" s="306"/>
      <c r="J45" s="306"/>
      <c r="K45" s="306"/>
      <c r="L45" s="306"/>
      <c r="M45" s="306"/>
      <c r="N45" s="306"/>
      <c r="O45" s="306"/>
      <c r="P45" s="306"/>
      <c r="Q45" s="306"/>
      <c r="R45" s="306"/>
      <c r="S45" s="306"/>
    </row>
    <row r="46" spans="1:33" ht="63" customHeight="1" thickBot="1" x14ac:dyDescent="0.3">
      <c r="A46" s="410" t="s">
        <v>81</v>
      </c>
      <c r="B46" s="410"/>
      <c r="C46" s="410"/>
      <c r="D46" s="410"/>
      <c r="E46" s="410"/>
      <c r="F46" s="410"/>
      <c r="G46" s="411"/>
      <c r="H46" s="411"/>
      <c r="I46" s="410"/>
      <c r="J46" s="410"/>
      <c r="K46" s="410"/>
      <c r="L46" s="410"/>
      <c r="M46" s="410"/>
      <c r="N46" s="410"/>
      <c r="O46" s="410"/>
      <c r="P46" s="410"/>
      <c r="Q46" s="410"/>
      <c r="R46" s="410"/>
      <c r="S46" s="410"/>
      <c r="T46" s="410"/>
      <c r="U46" s="410"/>
      <c r="V46" s="410"/>
      <c r="W46" s="410"/>
      <c r="X46" s="410"/>
      <c r="Y46" s="410"/>
      <c r="Z46" s="410"/>
      <c r="AA46" s="410"/>
      <c r="AB46" s="410"/>
    </row>
    <row r="47" spans="1:33" ht="16.5" thickBot="1" x14ac:dyDescent="0.3">
      <c r="A47" s="412" t="s">
        <v>82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row>
    <row r="48" spans="1:33" ht="100.5" customHeight="1" thickBot="1" x14ac:dyDescent="0.3">
      <c r="A48" s="121" t="s">
        <v>83</v>
      </c>
      <c r="B48" s="122">
        <v>1439</v>
      </c>
      <c r="C48" s="122">
        <f>B48*75%*1/5</f>
        <v>215.85</v>
      </c>
      <c r="D48" s="122">
        <v>2399</v>
      </c>
      <c r="E48" s="123">
        <f>B48/D48</f>
        <v>0.59983326385994162</v>
      </c>
      <c r="F48" s="124" t="s">
        <v>84</v>
      </c>
      <c r="I48" s="306"/>
      <c r="J48" s="306"/>
      <c r="K48" s="306"/>
      <c r="L48" s="306"/>
      <c r="M48" s="306"/>
      <c r="N48" s="306"/>
      <c r="O48" s="306"/>
      <c r="P48" s="306"/>
      <c r="Q48" s="306"/>
      <c r="R48" s="306"/>
      <c r="S48" s="40" t="s">
        <v>94</v>
      </c>
      <c r="T48" s="42">
        <f>ROUND(J56,0)</f>
        <v>38962</v>
      </c>
      <c r="U48" s="42">
        <f>ROUND(T48*1/6,0)</f>
        <v>6494</v>
      </c>
      <c r="V48" s="42">
        <f>T48-U48</f>
        <v>32468</v>
      </c>
      <c r="W48" s="42" t="s">
        <v>346</v>
      </c>
      <c r="X48" s="42">
        <v>36099</v>
      </c>
      <c r="Y48" s="42">
        <f>ROUND(X48*1/6,0)</f>
        <v>6017</v>
      </c>
      <c r="Z48" s="42">
        <f>X48-Y48</f>
        <v>30082</v>
      </c>
      <c r="AA48" s="40" t="s">
        <v>335</v>
      </c>
      <c r="AB48" s="125"/>
    </row>
    <row r="49" spans="1:28" ht="123" customHeight="1" thickBot="1" x14ac:dyDescent="0.3">
      <c r="A49" s="126"/>
      <c r="B49" s="127"/>
      <c r="C49" s="127"/>
      <c r="D49" s="127"/>
      <c r="E49" s="128"/>
      <c r="F49" s="124"/>
      <c r="I49" s="306"/>
      <c r="J49" s="306"/>
      <c r="K49" s="306"/>
      <c r="L49" s="306"/>
      <c r="M49" s="306"/>
      <c r="N49" s="306"/>
      <c r="O49" s="306"/>
      <c r="P49" s="306"/>
      <c r="Q49" s="306"/>
      <c r="R49" s="306"/>
      <c r="S49" s="40" t="s">
        <v>94</v>
      </c>
      <c r="T49" s="42">
        <f>ROUND(((J50-111088)*0.3),0)</f>
        <v>76948</v>
      </c>
      <c r="U49" s="42">
        <f>ROUND(T49*1/6,0)</f>
        <v>12825</v>
      </c>
      <c r="V49" s="42">
        <f>T49-U49</f>
        <v>64123</v>
      </c>
      <c r="W49" s="42" t="s">
        <v>342</v>
      </c>
      <c r="X49" s="42">
        <v>51017</v>
      </c>
      <c r="Y49" s="42">
        <f>ROUND(X49*1/6,0)</f>
        <v>8503</v>
      </c>
      <c r="Z49" s="42">
        <f>X49-Y49</f>
        <v>42514</v>
      </c>
      <c r="AA49" s="40" t="s">
        <v>336</v>
      </c>
      <c r="AB49" s="129" t="s">
        <v>301</v>
      </c>
    </row>
    <row r="50" spans="1:28" ht="409.15" customHeight="1" thickBot="1" x14ac:dyDescent="0.3">
      <c r="A50" s="130" t="s">
        <v>85</v>
      </c>
      <c r="B50" s="131">
        <v>0.8</v>
      </c>
      <c r="D50" s="131"/>
      <c r="E50" s="132"/>
      <c r="F50" s="124" t="s">
        <v>86</v>
      </c>
      <c r="G50" s="133" t="s">
        <v>249</v>
      </c>
      <c r="H50" s="134" t="s">
        <v>207</v>
      </c>
      <c r="I50" s="25" t="s">
        <v>215</v>
      </c>
      <c r="J50" s="25">
        <f>ROUND(B52+B53,0)</f>
        <v>367582</v>
      </c>
      <c r="K50" s="135" t="s">
        <v>341</v>
      </c>
      <c r="L50" s="135">
        <f>ROUND(J50*1/6,0)</f>
        <v>61264</v>
      </c>
      <c r="M50" s="135">
        <f>J50-L50</f>
        <v>306318</v>
      </c>
      <c r="N50" s="25">
        <f>ROUND(C52+C53,0)</f>
        <v>12108</v>
      </c>
      <c r="O50" s="135" t="s">
        <v>443</v>
      </c>
      <c r="P50" s="135">
        <f>ROUND(N50*1/6,0)</f>
        <v>2018</v>
      </c>
      <c r="Q50" s="135">
        <f>N50-P50</f>
        <v>10090</v>
      </c>
      <c r="R50" s="25" t="s">
        <v>223</v>
      </c>
      <c r="S50" s="40" t="s">
        <v>95</v>
      </c>
      <c r="T50" s="136">
        <v>0.1</v>
      </c>
      <c r="U50" s="136">
        <f>T50</f>
        <v>0.1</v>
      </c>
      <c r="V50" s="136">
        <f>T50</f>
        <v>0.1</v>
      </c>
      <c r="W50" s="136" t="s">
        <v>343</v>
      </c>
      <c r="X50" s="136">
        <v>0.1</v>
      </c>
      <c r="Y50" s="136">
        <f>X50</f>
        <v>0.1</v>
      </c>
      <c r="Z50" s="136">
        <f>X50</f>
        <v>0.1</v>
      </c>
      <c r="AA50" s="40" t="s">
        <v>302</v>
      </c>
      <c r="AB50" s="129" t="s">
        <v>303</v>
      </c>
    </row>
    <row r="51" spans="1:28" ht="96.75" thickBot="1" x14ac:dyDescent="0.3">
      <c r="A51" s="137" t="s">
        <v>205</v>
      </c>
      <c r="B51" s="137">
        <v>38962</v>
      </c>
      <c r="C51" s="138">
        <f>B51*75%*1/5</f>
        <v>5844.3</v>
      </c>
      <c r="D51" s="132">
        <v>65417</v>
      </c>
      <c r="E51" s="139">
        <f t="shared" ref="E51:E56" si="0">B51/D51</f>
        <v>0.59559441735328733</v>
      </c>
      <c r="F51" s="124" t="s">
        <v>216</v>
      </c>
      <c r="I51" s="306"/>
      <c r="J51" s="306"/>
      <c r="K51" s="140"/>
      <c r="L51" s="140"/>
      <c r="M51" s="140"/>
      <c r="N51" s="306"/>
      <c r="O51" s="140"/>
      <c r="P51" s="140"/>
      <c r="Q51" s="140"/>
      <c r="R51" s="306"/>
      <c r="S51" s="306"/>
      <c r="T51" s="306"/>
      <c r="U51" s="306"/>
      <c r="V51" s="306"/>
      <c r="W51" s="306"/>
      <c r="X51" s="306"/>
      <c r="Y51" s="306"/>
      <c r="Z51" s="306"/>
    </row>
    <row r="52" spans="1:28" ht="154.15" customHeight="1" thickBot="1" x14ac:dyDescent="0.3">
      <c r="A52" s="130" t="s">
        <v>87</v>
      </c>
      <c r="B52" s="132">
        <v>356922</v>
      </c>
      <c r="C52" s="132">
        <f>80717*75%*1/5</f>
        <v>12107.55</v>
      </c>
      <c r="D52" s="132">
        <v>708258</v>
      </c>
      <c r="E52" s="139">
        <f t="shared" si="0"/>
        <v>0.50394347822403696</v>
      </c>
      <c r="F52" s="141" t="s">
        <v>210</v>
      </c>
      <c r="G52" s="133" t="s">
        <v>249</v>
      </c>
      <c r="H52" s="134" t="s">
        <v>211</v>
      </c>
      <c r="I52" s="326" t="s">
        <v>17</v>
      </c>
      <c r="J52" s="39">
        <f>ROUND((B52+B53+B54)*0.14,0)</f>
        <v>81217</v>
      </c>
      <c r="K52" s="142" t="s">
        <v>349</v>
      </c>
      <c r="L52" s="142">
        <f t="shared" ref="L52:L58" si="1">ROUND(J52*1/6,0)</f>
        <v>13536</v>
      </c>
      <c r="M52" s="142">
        <f t="shared" ref="M52:M58" si="2">J52-L52</f>
        <v>67681</v>
      </c>
      <c r="N52" s="39">
        <f>ROUND(80717*75%*1/5*14%,0)</f>
        <v>1695</v>
      </c>
      <c r="O52" s="25" t="s">
        <v>411</v>
      </c>
      <c r="P52" s="25">
        <f t="shared" ref="P52:P58" si="3">ROUND(N52*1/6,0)</f>
        <v>283</v>
      </c>
      <c r="Q52" s="25">
        <f t="shared" ref="Q52:Q58" si="4">N52-P52</f>
        <v>1412</v>
      </c>
      <c r="R52" s="25" t="s">
        <v>224</v>
      </c>
      <c r="S52" s="306"/>
      <c r="T52" s="306"/>
      <c r="U52" s="306"/>
      <c r="V52" s="306"/>
      <c r="W52" s="306"/>
      <c r="X52" s="306"/>
      <c r="Y52" s="306"/>
      <c r="Z52" s="306"/>
    </row>
    <row r="53" spans="1:28" ht="120.75" thickBot="1" x14ac:dyDescent="0.3">
      <c r="A53" s="130" t="s">
        <v>88</v>
      </c>
      <c r="B53" s="132">
        <v>10660</v>
      </c>
      <c r="C53" s="132">
        <f>B53*0</f>
        <v>0</v>
      </c>
      <c r="D53" s="132">
        <v>217867</v>
      </c>
      <c r="E53" s="131">
        <f t="shared" si="0"/>
        <v>4.8928933707261771E-2</v>
      </c>
      <c r="F53" s="124" t="s">
        <v>89</v>
      </c>
      <c r="G53" s="133" t="s">
        <v>250</v>
      </c>
      <c r="H53" s="134" t="s">
        <v>213</v>
      </c>
      <c r="I53" s="326" t="s">
        <v>214</v>
      </c>
      <c r="J53" s="39">
        <f>ROUND(B54,0)</f>
        <v>212539</v>
      </c>
      <c r="K53" s="142" t="s">
        <v>334</v>
      </c>
      <c r="L53" s="142">
        <f t="shared" si="1"/>
        <v>35423</v>
      </c>
      <c r="M53" s="142">
        <f t="shared" si="2"/>
        <v>177116</v>
      </c>
      <c r="N53" s="39">
        <f>C54</f>
        <v>0</v>
      </c>
      <c r="O53" s="25" t="s">
        <v>410</v>
      </c>
      <c r="P53" s="25">
        <f t="shared" si="3"/>
        <v>0</v>
      </c>
      <c r="Q53" s="25">
        <f t="shared" si="4"/>
        <v>0</v>
      </c>
      <c r="R53" s="143" t="s">
        <v>222</v>
      </c>
      <c r="S53" s="306"/>
      <c r="T53" s="306"/>
      <c r="U53" s="306"/>
      <c r="V53" s="306"/>
      <c r="W53" s="306"/>
      <c r="X53" s="306"/>
      <c r="Y53" s="306"/>
      <c r="Z53" s="306"/>
    </row>
    <row r="54" spans="1:28" ht="283.89999999999998" customHeight="1" thickBot="1" x14ac:dyDescent="0.3">
      <c r="A54" s="144" t="s">
        <v>470</v>
      </c>
      <c r="B54" s="145">
        <v>212539</v>
      </c>
      <c r="C54" s="145">
        <f>B54*0</f>
        <v>0</v>
      </c>
      <c r="D54" s="145">
        <v>1387057</v>
      </c>
      <c r="E54" s="146">
        <f t="shared" si="0"/>
        <v>0.15323018448412717</v>
      </c>
      <c r="F54" s="124" t="s">
        <v>90</v>
      </c>
      <c r="G54" s="133" t="s">
        <v>246</v>
      </c>
      <c r="H54" s="134"/>
      <c r="I54" s="24" t="s">
        <v>96</v>
      </c>
      <c r="J54" s="143">
        <f>ROUND(B48,0)</f>
        <v>1439</v>
      </c>
      <c r="K54" s="147" t="s">
        <v>371</v>
      </c>
      <c r="L54" s="142">
        <f t="shared" si="1"/>
        <v>240</v>
      </c>
      <c r="M54" s="142">
        <f t="shared" si="2"/>
        <v>1199</v>
      </c>
      <c r="N54" s="143">
        <f>ROUND(C48,0)</f>
        <v>216</v>
      </c>
      <c r="O54" s="25" t="s">
        <v>444</v>
      </c>
      <c r="P54" s="25">
        <f t="shared" si="3"/>
        <v>36</v>
      </c>
      <c r="Q54" s="25">
        <f t="shared" si="4"/>
        <v>180</v>
      </c>
      <c r="R54" s="148" t="s">
        <v>225</v>
      </c>
      <c r="S54" s="149" t="s">
        <v>97</v>
      </c>
      <c r="T54" s="136">
        <f>B50</f>
        <v>0.8</v>
      </c>
      <c r="U54" s="136">
        <f>T54</f>
        <v>0.8</v>
      </c>
      <c r="V54" s="136">
        <f>T54</f>
        <v>0.8</v>
      </c>
      <c r="W54" s="136" t="s">
        <v>344</v>
      </c>
      <c r="X54" s="136">
        <v>0.8</v>
      </c>
      <c r="Y54" s="136">
        <f>X54</f>
        <v>0.8</v>
      </c>
      <c r="Z54" s="136">
        <f>X54</f>
        <v>0.8</v>
      </c>
      <c r="AA54" s="40" t="s">
        <v>304</v>
      </c>
      <c r="AB54" s="129" t="s">
        <v>305</v>
      </c>
    </row>
    <row r="55" spans="1:28" ht="144.75" thickBot="1" x14ac:dyDescent="0.3">
      <c r="A55" s="137" t="s">
        <v>220</v>
      </c>
      <c r="B55" s="150">
        <v>12069</v>
      </c>
      <c r="C55" s="151">
        <f>1948*75%*1/5</f>
        <v>292.2</v>
      </c>
      <c r="D55" s="152">
        <v>65417</v>
      </c>
      <c r="E55" s="153">
        <f t="shared" si="0"/>
        <v>0.18449332742253544</v>
      </c>
      <c r="F55" s="141" t="s">
        <v>217</v>
      </c>
      <c r="G55" s="133" t="s">
        <v>248</v>
      </c>
      <c r="H55" s="134"/>
      <c r="I55" s="24" t="s">
        <v>98</v>
      </c>
      <c r="J55" s="143">
        <f>ROUND(B56,0)</f>
        <v>152</v>
      </c>
      <c r="K55" s="154" t="s">
        <v>333</v>
      </c>
      <c r="L55" s="142">
        <f t="shared" si="1"/>
        <v>25</v>
      </c>
      <c r="M55" s="142">
        <f t="shared" si="2"/>
        <v>127</v>
      </c>
      <c r="N55" s="143">
        <f>C56</f>
        <v>0</v>
      </c>
      <c r="O55" s="25" t="s">
        <v>409</v>
      </c>
      <c r="P55" s="25">
        <f t="shared" si="3"/>
        <v>0</v>
      </c>
      <c r="Q55" s="25">
        <f t="shared" si="4"/>
        <v>0</v>
      </c>
      <c r="R55" s="148" t="s">
        <v>219</v>
      </c>
      <c r="S55" s="149" t="s">
        <v>99</v>
      </c>
      <c r="T55" s="155">
        <f>ROUND(J50-272733,0)</f>
        <v>94849</v>
      </c>
      <c r="U55" s="155">
        <f>ROUND(T55*1/6,0)</f>
        <v>15808</v>
      </c>
      <c r="V55" s="155">
        <f>T55-U55</f>
        <v>79041</v>
      </c>
      <c r="W55" s="155" t="s">
        <v>345</v>
      </c>
      <c r="X55" s="155">
        <v>10268</v>
      </c>
      <c r="Y55" s="155">
        <f>ROUND(X55*1/6,0)</f>
        <v>1711</v>
      </c>
      <c r="Z55" s="155">
        <f>X55-Y55</f>
        <v>8557</v>
      </c>
      <c r="AA55" s="40" t="s">
        <v>306</v>
      </c>
      <c r="AB55" s="129" t="s">
        <v>307</v>
      </c>
    </row>
    <row r="56" spans="1:28" ht="288.60000000000002" customHeight="1" thickBot="1" x14ac:dyDescent="0.3">
      <c r="A56" s="156" t="s">
        <v>294</v>
      </c>
      <c r="B56" s="145">
        <v>152</v>
      </c>
      <c r="C56" s="127">
        <f>B56*0</f>
        <v>0</v>
      </c>
      <c r="D56" s="127">
        <v>504</v>
      </c>
      <c r="E56" s="128">
        <f t="shared" si="0"/>
        <v>0.30158730158730157</v>
      </c>
      <c r="F56" s="124" t="s">
        <v>91</v>
      </c>
      <c r="G56" s="133" t="s">
        <v>246</v>
      </c>
      <c r="H56" s="134" t="s">
        <v>208</v>
      </c>
      <c r="I56" s="24" t="s">
        <v>206</v>
      </c>
      <c r="J56" s="143">
        <f>ROUND(B51,0)</f>
        <v>38962</v>
      </c>
      <c r="K56" s="154" t="s">
        <v>332</v>
      </c>
      <c r="L56" s="142">
        <f t="shared" si="1"/>
        <v>6494</v>
      </c>
      <c r="M56" s="142">
        <f t="shared" si="2"/>
        <v>32468</v>
      </c>
      <c r="N56" s="143">
        <f>ROUND(C51,0)</f>
        <v>5844</v>
      </c>
      <c r="O56" s="25" t="s">
        <v>445</v>
      </c>
      <c r="P56" s="25">
        <f t="shared" si="3"/>
        <v>974</v>
      </c>
      <c r="Q56" s="25">
        <f t="shared" si="4"/>
        <v>4870</v>
      </c>
      <c r="R56" s="134" t="s">
        <v>226</v>
      </c>
      <c r="S56" s="157"/>
      <c r="T56" s="157"/>
      <c r="U56" s="157"/>
      <c r="V56" s="157"/>
      <c r="W56" s="157"/>
      <c r="X56" s="157"/>
      <c r="Y56" s="157"/>
      <c r="Z56" s="157"/>
    </row>
    <row r="57" spans="1:28" ht="409.6" customHeight="1" thickBot="1" x14ac:dyDescent="0.3">
      <c r="A57" s="130" t="s">
        <v>92</v>
      </c>
      <c r="B57" s="132">
        <v>94848</v>
      </c>
      <c r="C57" s="132"/>
      <c r="D57" s="132"/>
      <c r="E57" s="132"/>
      <c r="F57" s="124" t="s">
        <v>93</v>
      </c>
      <c r="G57" s="133" t="s">
        <v>406</v>
      </c>
      <c r="H57" s="134" t="s">
        <v>407</v>
      </c>
      <c r="I57" s="24" t="s">
        <v>212</v>
      </c>
      <c r="J57" s="143">
        <f>ROUND(B55,0)</f>
        <v>12069</v>
      </c>
      <c r="K57" s="142" t="s">
        <v>331</v>
      </c>
      <c r="L57" s="142">
        <f t="shared" si="1"/>
        <v>2012</v>
      </c>
      <c r="M57" s="142">
        <f t="shared" si="2"/>
        <v>10057</v>
      </c>
      <c r="N57" s="158">
        <f>ROUND(C55,0)</f>
        <v>292</v>
      </c>
      <c r="O57" s="25" t="s">
        <v>446</v>
      </c>
      <c r="P57" s="25">
        <f t="shared" si="3"/>
        <v>49</v>
      </c>
      <c r="Q57" s="25">
        <f t="shared" si="4"/>
        <v>243</v>
      </c>
      <c r="R57" s="3" t="s">
        <v>221</v>
      </c>
      <c r="S57" s="306"/>
      <c r="T57" s="306"/>
      <c r="U57" s="306"/>
      <c r="V57" s="306"/>
      <c r="W57" s="306"/>
      <c r="X57" s="306"/>
      <c r="Y57" s="306"/>
      <c r="Z57" s="306"/>
    </row>
    <row r="58" spans="1:28" ht="120.75" thickBot="1" x14ac:dyDescent="0.3">
      <c r="A58" s="159" t="s">
        <v>293</v>
      </c>
      <c r="B58" s="145">
        <v>187.5</v>
      </c>
      <c r="C58" s="145">
        <f>B58*0</f>
        <v>0</v>
      </c>
      <c r="D58" s="145">
        <v>56</v>
      </c>
      <c r="E58" s="160">
        <f>B58/D58</f>
        <v>3.3482142857142856</v>
      </c>
      <c r="F58" s="124" t="s">
        <v>329</v>
      </c>
      <c r="G58" s="161" t="s">
        <v>247</v>
      </c>
      <c r="H58" s="162" t="s">
        <v>209</v>
      </c>
      <c r="I58" s="24" t="s">
        <v>204</v>
      </c>
      <c r="J58" s="143">
        <f>ROUND(B58,0)</f>
        <v>188</v>
      </c>
      <c r="K58" s="142" t="s">
        <v>329</v>
      </c>
      <c r="L58" s="142">
        <f t="shared" si="1"/>
        <v>31</v>
      </c>
      <c r="M58" s="142">
        <f t="shared" si="2"/>
        <v>157</v>
      </c>
      <c r="N58" s="163">
        <f>ROUND(C58,0)</f>
        <v>0</v>
      </c>
      <c r="O58" s="25" t="s">
        <v>408</v>
      </c>
      <c r="P58" s="25">
        <f t="shared" si="3"/>
        <v>0</v>
      </c>
      <c r="Q58" s="25">
        <f t="shared" si="4"/>
        <v>0</v>
      </c>
      <c r="R58" s="5" t="s">
        <v>218</v>
      </c>
      <c r="S58" s="306"/>
      <c r="T58" s="306"/>
      <c r="U58" s="306"/>
      <c r="V58" s="306"/>
      <c r="W58" s="306"/>
      <c r="X58" s="306"/>
      <c r="Y58" s="306"/>
      <c r="Z58" s="306"/>
    </row>
    <row r="59" spans="1:28" ht="43.9" customHeight="1" thickBot="1" x14ac:dyDescent="0.3">
      <c r="A59" s="407" t="s">
        <v>100</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row>
    <row r="60" spans="1:28" ht="16.149999999999999" customHeight="1" thickBot="1" x14ac:dyDescent="0.3">
      <c r="A60" s="422" t="s">
        <v>173</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row>
    <row r="61" spans="1:28" ht="305.45" customHeight="1" thickBot="1" x14ac:dyDescent="0.3">
      <c r="A61" s="164" t="s">
        <v>101</v>
      </c>
      <c r="B61" s="165">
        <v>384</v>
      </c>
      <c r="C61" s="165">
        <f>B61*75%*1/5</f>
        <v>57.6</v>
      </c>
      <c r="D61" s="165">
        <v>427</v>
      </c>
      <c r="E61" s="166">
        <f>B61/D61</f>
        <v>0.89929742388758782</v>
      </c>
      <c r="F61" s="167" t="s">
        <v>102</v>
      </c>
      <c r="G61" s="168" t="s">
        <v>227</v>
      </c>
      <c r="H61" s="169" t="s">
        <v>228</v>
      </c>
      <c r="I61" s="169" t="s">
        <v>103</v>
      </c>
      <c r="J61" s="170">
        <f>ROUND(B63+B66+B70+B74+B75,0)</f>
        <v>103088</v>
      </c>
      <c r="K61" s="170" t="s">
        <v>358</v>
      </c>
      <c r="L61" s="170">
        <f>ROUND(B63*0.15+B66*0.15+B70*1/6+B74*0.15+B75*0.15,0)</f>
        <v>15754</v>
      </c>
      <c r="N61" s="170">
        <f>ROUND(C63+C66+C70+C74+C75,0)</f>
        <v>9727</v>
      </c>
      <c r="O61" s="25" t="s">
        <v>418</v>
      </c>
      <c r="P61" s="170">
        <f>ROUND(C63*0.15+C66*0.15+C70*1/6+C74*0.15+C75*0.15,0)</f>
        <v>1459</v>
      </c>
      <c r="Q61" s="170">
        <f t="shared" ref="Q61:Q66" si="5">N61-P61</f>
        <v>8268</v>
      </c>
      <c r="R61" s="170" t="s">
        <v>229</v>
      </c>
      <c r="S61" s="34" t="s">
        <v>359</v>
      </c>
      <c r="T61" s="171">
        <f>ROUND(J61*0.55,0)</f>
        <v>56698</v>
      </c>
      <c r="U61" s="171">
        <f>ROUND(L61*0.55,0)</f>
        <v>8665</v>
      </c>
      <c r="V61" s="171">
        <f>T61-U61</f>
        <v>48033</v>
      </c>
      <c r="W61" s="171" t="s">
        <v>360</v>
      </c>
      <c r="X61" s="171">
        <v>20000</v>
      </c>
      <c r="Y61" s="171">
        <f>ROUND(X61*0.15,0)</f>
        <v>3000</v>
      </c>
      <c r="Z61" s="171">
        <f>X61-Y61</f>
        <v>17000</v>
      </c>
      <c r="AA61" s="171" t="s">
        <v>313</v>
      </c>
      <c r="AB61" s="172" t="s">
        <v>314</v>
      </c>
    </row>
    <row r="62" spans="1:28" ht="407.45" customHeight="1" thickBot="1" x14ac:dyDescent="0.3">
      <c r="A62" s="173" t="s">
        <v>104</v>
      </c>
      <c r="B62" s="138">
        <v>300</v>
      </c>
      <c r="C62" s="138"/>
      <c r="D62" s="174"/>
      <c r="E62" s="174"/>
      <c r="F62" s="167" t="s">
        <v>105</v>
      </c>
      <c r="G62" s="175" t="s">
        <v>227</v>
      </c>
      <c r="H62" s="134" t="s">
        <v>230</v>
      </c>
      <c r="I62" s="134" t="s">
        <v>106</v>
      </c>
      <c r="J62" s="143">
        <f>ROUND(B64+B71+B76,0)</f>
        <v>8648</v>
      </c>
      <c r="K62" s="143" t="s">
        <v>361</v>
      </c>
      <c r="L62" s="143">
        <f>ROUND((B64*0.15+B71*1/6+B76*0.15),0)</f>
        <v>1318</v>
      </c>
      <c r="N62" s="143">
        <f>ROUND(C64+C71+C76,0)</f>
        <v>753</v>
      </c>
      <c r="O62" s="143" t="s">
        <v>419</v>
      </c>
      <c r="P62" s="143">
        <f>ROUND(C64*0.15+C71*1/6+C76*0.15,0)</f>
        <v>113</v>
      </c>
      <c r="Q62" s="143">
        <f t="shared" si="5"/>
        <v>640</v>
      </c>
      <c r="R62" s="143" t="s">
        <v>231</v>
      </c>
      <c r="S62" s="176" t="s">
        <v>107</v>
      </c>
      <c r="T62" s="177">
        <f>ROUND(J61*0.07,0)</f>
        <v>7216</v>
      </c>
      <c r="U62" s="171">
        <f>ROUND(L61*0.07,0)</f>
        <v>1103</v>
      </c>
      <c r="V62" s="171">
        <f>T62-U62</f>
        <v>6113</v>
      </c>
      <c r="W62" s="177" t="s">
        <v>362</v>
      </c>
      <c r="X62" s="177">
        <v>4576</v>
      </c>
      <c r="Y62" s="171">
        <f>ROUND(X62*0.15,0)</f>
        <v>686</v>
      </c>
      <c r="Z62" s="171">
        <f>X62-Y62</f>
        <v>3890</v>
      </c>
      <c r="AA62" s="177" t="s">
        <v>313</v>
      </c>
      <c r="AB62" s="178" t="s">
        <v>314</v>
      </c>
    </row>
    <row r="63" spans="1:28" ht="192.75" thickBot="1" x14ac:dyDescent="0.3">
      <c r="A63" s="137" t="s">
        <v>108</v>
      </c>
      <c r="B63" s="138">
        <v>7243</v>
      </c>
      <c r="C63" s="138">
        <f>B63*75%*1/5</f>
        <v>1086.45</v>
      </c>
      <c r="D63" s="138">
        <v>138656</v>
      </c>
      <c r="E63" s="139">
        <f>B63/D63</f>
        <v>5.2237191322409414E-2</v>
      </c>
      <c r="F63" s="167" t="s">
        <v>109</v>
      </c>
      <c r="G63" s="55" t="s">
        <v>232</v>
      </c>
      <c r="H63" s="55"/>
      <c r="I63" s="55" t="s">
        <v>110</v>
      </c>
      <c r="J63" s="179">
        <f>ROUND(B61,0)</f>
        <v>384</v>
      </c>
      <c r="K63" s="179" t="s">
        <v>363</v>
      </c>
      <c r="L63" s="179">
        <f>ROUND(B61*0.15,0)</f>
        <v>58</v>
      </c>
      <c r="N63" s="179">
        <f>ROUND(C61,0)</f>
        <v>58</v>
      </c>
      <c r="O63" s="179" t="s">
        <v>420</v>
      </c>
      <c r="P63" s="179">
        <f>ROUND(C61*0.15,0)</f>
        <v>9</v>
      </c>
      <c r="Q63" s="179">
        <f t="shared" si="5"/>
        <v>49</v>
      </c>
      <c r="R63" s="179" t="s">
        <v>233</v>
      </c>
      <c r="S63" s="176" t="s">
        <v>111</v>
      </c>
      <c r="T63" s="177">
        <f>ROUND(J62,0)</f>
        <v>8648</v>
      </c>
      <c r="U63" s="171">
        <f>ROUND(L62,0)</f>
        <v>1318</v>
      </c>
      <c r="V63" s="171">
        <f>T63-U63</f>
        <v>7330</v>
      </c>
      <c r="W63" s="177" t="s">
        <v>364</v>
      </c>
      <c r="X63" s="177">
        <v>2900</v>
      </c>
      <c r="Y63" s="171">
        <f>ROUND(X63*0.15,0)</f>
        <v>435</v>
      </c>
      <c r="Z63" s="171">
        <f>X63-Y63</f>
        <v>2465</v>
      </c>
      <c r="AA63" s="177" t="s">
        <v>315</v>
      </c>
      <c r="AB63" s="177" t="s">
        <v>316</v>
      </c>
    </row>
    <row r="64" spans="1:28" ht="332.45" customHeight="1" thickBot="1" x14ac:dyDescent="0.3">
      <c r="A64" s="137" t="s">
        <v>112</v>
      </c>
      <c r="B64" s="138">
        <v>3923</v>
      </c>
      <c r="C64" s="138">
        <f>B64*75%*1/5</f>
        <v>588.45000000000005</v>
      </c>
      <c r="D64" s="138">
        <v>11859</v>
      </c>
      <c r="E64" s="139">
        <f>B64/D64</f>
        <v>0.33080360907327766</v>
      </c>
      <c r="F64" s="167" t="s">
        <v>113</v>
      </c>
      <c r="G64" s="55" t="s">
        <v>234</v>
      </c>
      <c r="H64" s="55"/>
      <c r="I64" s="55" t="s">
        <v>114</v>
      </c>
      <c r="J64" s="179">
        <f>ROUND(B68,0)</f>
        <v>24</v>
      </c>
      <c r="K64" s="179" t="s">
        <v>365</v>
      </c>
      <c r="L64" s="179">
        <f>ROUND(B68*1/6,0)</f>
        <v>4</v>
      </c>
      <c r="N64" s="179">
        <f>ROUND(C68,0)</f>
        <v>0</v>
      </c>
      <c r="O64" s="179" t="s">
        <v>421</v>
      </c>
      <c r="P64" s="179">
        <f>ROUND(C68*1/6,0)</f>
        <v>0</v>
      </c>
      <c r="Q64" s="179">
        <f t="shared" si="5"/>
        <v>0</v>
      </c>
      <c r="R64" s="179" t="s">
        <v>235</v>
      </c>
      <c r="S64" s="176" t="s">
        <v>115</v>
      </c>
      <c r="T64" s="177">
        <f>ROUND(J61*0.4,0)</f>
        <v>41235</v>
      </c>
      <c r="U64" s="171">
        <f>ROUND(L61*0.4,0)</f>
        <v>6302</v>
      </c>
      <c r="V64" s="171">
        <f>T64-U64</f>
        <v>34933</v>
      </c>
      <c r="W64" s="177" t="s">
        <v>366</v>
      </c>
      <c r="X64" s="177">
        <v>29800</v>
      </c>
      <c r="Y64" s="171">
        <f>ROUND(X64*0.15,0)</f>
        <v>4470</v>
      </c>
      <c r="Z64" s="171">
        <f>X64-Y64</f>
        <v>25330</v>
      </c>
      <c r="AA64" s="177" t="s">
        <v>313</v>
      </c>
      <c r="AB64" s="177" t="s">
        <v>314</v>
      </c>
    </row>
    <row r="65" spans="1:28" ht="168.75" thickBot="1" x14ac:dyDescent="0.3">
      <c r="A65" s="173" t="s">
        <v>116</v>
      </c>
      <c r="B65" s="138">
        <v>8648</v>
      </c>
      <c r="C65" s="138"/>
      <c r="D65" s="138"/>
      <c r="E65" s="138"/>
      <c r="F65" s="167" t="s">
        <v>117</v>
      </c>
      <c r="G65" s="55" t="s">
        <v>236</v>
      </c>
      <c r="H65" s="55"/>
      <c r="I65" s="55" t="s">
        <v>118</v>
      </c>
      <c r="J65" s="179">
        <f>ROUND(B72,0)</f>
        <v>159</v>
      </c>
      <c r="K65" s="179" t="s">
        <v>367</v>
      </c>
      <c r="L65" s="179">
        <f>ROUND(B72*0.15,0)</f>
        <v>24</v>
      </c>
      <c r="N65" s="179">
        <f>ROUND(C72,0)</f>
        <v>8</v>
      </c>
      <c r="O65" s="179" t="s">
        <v>422</v>
      </c>
      <c r="P65" s="179">
        <f>ROUNDUP(C72*0.15,0)</f>
        <v>2</v>
      </c>
      <c r="Q65" s="179">
        <f t="shared" si="5"/>
        <v>6</v>
      </c>
      <c r="R65" s="180" t="s">
        <v>237</v>
      </c>
      <c r="S65" s="306"/>
      <c r="T65" s="306"/>
      <c r="U65" s="306"/>
      <c r="V65" s="306"/>
      <c r="W65" s="306"/>
      <c r="X65" s="306"/>
      <c r="Y65" s="306"/>
      <c r="Z65" s="306"/>
    </row>
    <row r="66" spans="1:28" ht="144.75" thickBot="1" x14ac:dyDescent="0.3">
      <c r="A66" s="137" t="s">
        <v>119</v>
      </c>
      <c r="B66" s="138">
        <v>47939</v>
      </c>
      <c r="C66" s="138">
        <f>B66*75%*1/5</f>
        <v>7190.85</v>
      </c>
      <c r="D66" s="138">
        <v>138656</v>
      </c>
      <c r="E66" s="139">
        <f>B66/D66</f>
        <v>0.3457405377336718</v>
      </c>
      <c r="F66" s="167" t="s">
        <v>120</v>
      </c>
      <c r="G66" s="175" t="s">
        <v>238</v>
      </c>
      <c r="H66" s="134" t="s">
        <v>239</v>
      </c>
      <c r="I66" s="134" t="s">
        <v>17</v>
      </c>
      <c r="J66" s="143">
        <f>ROUND((J61-B70)*8.98%,0)</f>
        <v>7689</v>
      </c>
      <c r="K66" s="143" t="s">
        <v>368</v>
      </c>
      <c r="L66" s="143">
        <f>ROUND(((J61-B70)*8.98%)*0.15,0)</f>
        <v>1153</v>
      </c>
      <c r="N66" s="143">
        <f>ROUNDDOWN(N61/J61*J66,0)</f>
        <v>725</v>
      </c>
      <c r="O66" s="25" t="s">
        <v>423</v>
      </c>
      <c r="P66" s="143">
        <f>ROUND(N61/J61*J66*0.15,0)</f>
        <v>109</v>
      </c>
      <c r="Q66" s="143">
        <f t="shared" si="5"/>
        <v>616</v>
      </c>
      <c r="R66" s="143" t="s">
        <v>229</v>
      </c>
      <c r="S66" s="306"/>
      <c r="T66" s="306"/>
      <c r="U66" s="306"/>
      <c r="V66" s="306"/>
      <c r="W66" s="306"/>
      <c r="X66" s="306"/>
      <c r="Y66" s="306"/>
      <c r="Z66" s="306"/>
    </row>
    <row r="67" spans="1:28" ht="115.5" customHeight="1" thickBot="1" x14ac:dyDescent="0.3">
      <c r="A67" s="137" t="s">
        <v>121</v>
      </c>
      <c r="B67" s="138"/>
      <c r="C67" s="138"/>
      <c r="D67" s="138"/>
      <c r="E67" s="138"/>
      <c r="F67" s="167" t="s">
        <v>122</v>
      </c>
      <c r="G67" s="181"/>
      <c r="H67" s="181"/>
      <c r="I67" s="306"/>
      <c r="J67" s="306"/>
      <c r="K67" s="306"/>
      <c r="L67" s="306"/>
      <c r="M67" s="306"/>
      <c r="N67" s="306"/>
      <c r="O67" s="306"/>
      <c r="P67" s="306"/>
      <c r="Q67" s="306"/>
      <c r="R67" s="306"/>
      <c r="S67" s="306"/>
      <c r="T67" s="306"/>
      <c r="U67" s="306"/>
      <c r="V67" s="306"/>
      <c r="W67" s="306"/>
      <c r="X67" s="306"/>
      <c r="Y67" s="306"/>
      <c r="Z67" s="306"/>
    </row>
    <row r="68" spans="1:28" ht="77.25" customHeight="1" thickBot="1" x14ac:dyDescent="0.3">
      <c r="A68" s="138" t="s">
        <v>123</v>
      </c>
      <c r="B68" s="138">
        <v>24</v>
      </c>
      <c r="C68" s="138">
        <f>B68*0%</f>
        <v>0</v>
      </c>
      <c r="D68" s="138"/>
      <c r="E68" s="138"/>
      <c r="F68" s="167" t="s">
        <v>124</v>
      </c>
      <c r="G68" s="157"/>
      <c r="H68" s="157"/>
      <c r="I68" s="306"/>
      <c r="J68" s="306"/>
      <c r="K68" s="306"/>
      <c r="L68" s="306"/>
      <c r="M68" s="306"/>
      <c r="N68" s="306"/>
      <c r="O68" s="306"/>
      <c r="P68" s="306"/>
      <c r="Q68" s="306"/>
      <c r="R68" s="306"/>
      <c r="S68" s="306"/>
      <c r="T68" s="306"/>
      <c r="U68" s="306"/>
      <c r="V68" s="306"/>
      <c r="W68" s="306"/>
      <c r="X68" s="306"/>
      <c r="Y68" s="306"/>
      <c r="Z68" s="306"/>
    </row>
    <row r="69" spans="1:28" ht="45.75" customHeight="1" thickBot="1" x14ac:dyDescent="0.3">
      <c r="A69" s="173" t="s">
        <v>125</v>
      </c>
      <c r="B69" s="138">
        <v>16</v>
      </c>
      <c r="C69" s="138"/>
      <c r="D69" s="138"/>
      <c r="E69" s="138"/>
      <c r="F69" s="141" t="s">
        <v>126</v>
      </c>
      <c r="I69" s="306"/>
      <c r="J69" s="306"/>
      <c r="K69" s="306"/>
      <c r="L69" s="306"/>
      <c r="M69" s="306"/>
      <c r="N69" s="306"/>
      <c r="O69" s="306"/>
      <c r="P69" s="306"/>
      <c r="Q69" s="306"/>
      <c r="R69" s="306"/>
      <c r="S69" s="306"/>
      <c r="T69" s="306"/>
      <c r="U69" s="306"/>
      <c r="V69" s="306"/>
      <c r="W69" s="306"/>
      <c r="X69" s="306"/>
      <c r="Y69" s="306"/>
      <c r="Z69" s="306"/>
    </row>
    <row r="70" spans="1:28" ht="87" customHeight="1" thickBot="1" x14ac:dyDescent="0.3">
      <c r="A70" s="137" t="s">
        <v>127</v>
      </c>
      <c r="B70" s="138">
        <v>17469.285714285714</v>
      </c>
      <c r="C70" s="138">
        <f>B70*0%</f>
        <v>0</v>
      </c>
      <c r="D70" s="138">
        <v>138656</v>
      </c>
      <c r="E70" s="139">
        <f>B70/D70</f>
        <v>0.12599011737166596</v>
      </c>
      <c r="F70" s="167" t="s">
        <v>128</v>
      </c>
      <c r="G70" s="181"/>
      <c r="H70" s="181"/>
      <c r="I70" s="306"/>
      <c r="J70" s="306"/>
      <c r="K70" s="306"/>
      <c r="L70" s="306"/>
      <c r="M70" s="306"/>
      <c r="N70" s="306"/>
      <c r="O70" s="306"/>
      <c r="P70" s="306"/>
      <c r="Q70" s="306"/>
      <c r="R70" s="306"/>
      <c r="S70" s="306"/>
      <c r="T70" s="306"/>
      <c r="U70" s="306"/>
      <c r="V70" s="306"/>
      <c r="W70" s="306"/>
      <c r="X70" s="306"/>
      <c r="Y70" s="306"/>
      <c r="Z70" s="306"/>
    </row>
    <row r="71" spans="1:28" ht="60.75" thickBot="1" x14ac:dyDescent="0.3">
      <c r="A71" s="137" t="s">
        <v>129</v>
      </c>
      <c r="B71" s="138">
        <v>1260</v>
      </c>
      <c r="C71" s="138">
        <f>B71*0%</f>
        <v>0</v>
      </c>
      <c r="D71" s="138">
        <v>11859</v>
      </c>
      <c r="E71" s="139">
        <f>B71/D71</f>
        <v>0.10624841892233747</v>
      </c>
      <c r="F71" s="167" t="s">
        <v>130</v>
      </c>
      <c r="G71" s="181"/>
      <c r="H71" s="181"/>
      <c r="I71" s="306"/>
      <c r="J71" s="306"/>
      <c r="K71" s="306"/>
      <c r="L71" s="306"/>
      <c r="M71" s="306"/>
      <c r="N71" s="306"/>
      <c r="O71" s="306"/>
      <c r="P71" s="306"/>
      <c r="Q71" s="306"/>
      <c r="R71" s="306"/>
      <c r="S71" s="306"/>
      <c r="T71" s="306"/>
      <c r="U71" s="306"/>
      <c r="V71" s="306"/>
      <c r="W71" s="306"/>
      <c r="X71" s="306"/>
      <c r="Y71" s="306"/>
      <c r="Z71" s="306"/>
    </row>
    <row r="72" spans="1:28" ht="132.75" thickBot="1" x14ac:dyDescent="0.3">
      <c r="A72" s="138" t="s">
        <v>131</v>
      </c>
      <c r="B72" s="138">
        <v>159</v>
      </c>
      <c r="C72" s="138">
        <f>B72*1/7*1/3</f>
        <v>7.5714285714285721</v>
      </c>
      <c r="D72" s="138"/>
      <c r="E72" s="139"/>
      <c r="F72" s="167" t="s">
        <v>132</v>
      </c>
      <c r="G72" s="181"/>
      <c r="H72" s="181"/>
      <c r="I72" s="306"/>
      <c r="J72" s="306"/>
      <c r="K72" s="306"/>
      <c r="L72" s="306"/>
      <c r="M72" s="306"/>
      <c r="N72" s="306"/>
      <c r="O72" s="306"/>
      <c r="P72" s="306"/>
      <c r="Q72" s="306"/>
      <c r="R72" s="306"/>
      <c r="S72" s="306"/>
      <c r="T72" s="306"/>
      <c r="U72" s="306"/>
      <c r="V72" s="306"/>
      <c r="W72" s="306"/>
      <c r="X72" s="306"/>
      <c r="Y72" s="306"/>
      <c r="Z72" s="306"/>
    </row>
    <row r="73" spans="1:28" ht="84.75" thickBot="1" x14ac:dyDescent="0.3">
      <c r="A73" s="137" t="s">
        <v>133</v>
      </c>
      <c r="B73" s="138">
        <v>24349.200000000001</v>
      </c>
      <c r="C73" s="139"/>
      <c r="D73" s="138"/>
      <c r="E73" s="139"/>
      <c r="F73" s="167" t="s">
        <v>134</v>
      </c>
      <c r="G73" s="181"/>
      <c r="H73" s="181"/>
      <c r="I73" s="306"/>
      <c r="J73" s="306"/>
      <c r="K73" s="306"/>
      <c r="L73" s="306"/>
      <c r="M73" s="306"/>
      <c r="N73" s="306"/>
      <c r="O73" s="306"/>
      <c r="P73" s="306"/>
      <c r="Q73" s="306"/>
      <c r="R73" s="306"/>
      <c r="S73" s="306"/>
      <c r="T73" s="306"/>
      <c r="U73" s="306"/>
      <c r="V73" s="306"/>
      <c r="W73" s="306"/>
      <c r="X73" s="306"/>
      <c r="Y73" s="306"/>
      <c r="Z73" s="306"/>
    </row>
    <row r="74" spans="1:28" ht="72.75" thickBot="1" x14ac:dyDescent="0.3">
      <c r="A74" s="137" t="s">
        <v>135</v>
      </c>
      <c r="B74" s="138">
        <v>14778</v>
      </c>
      <c r="C74" s="138">
        <f>B74*1/7*1/3</f>
        <v>703.71428571428578</v>
      </c>
      <c r="D74" s="138">
        <v>138656</v>
      </c>
      <c r="E74" s="139">
        <f>B74/D74</f>
        <v>0.10658031387029772</v>
      </c>
      <c r="F74" s="167" t="s">
        <v>136</v>
      </c>
      <c r="G74" s="181"/>
      <c r="H74" s="181"/>
      <c r="I74" s="306"/>
      <c r="J74" s="306"/>
      <c r="K74" s="306"/>
      <c r="L74" s="306"/>
      <c r="M74" s="306"/>
      <c r="N74" s="306"/>
      <c r="O74" s="306"/>
      <c r="P74" s="306"/>
      <c r="Q74" s="306"/>
      <c r="R74" s="306"/>
      <c r="S74" s="306"/>
      <c r="T74" s="306"/>
      <c r="U74" s="306"/>
      <c r="V74" s="306"/>
      <c r="W74" s="306"/>
      <c r="X74" s="306"/>
      <c r="Y74" s="306"/>
      <c r="Z74" s="306"/>
    </row>
    <row r="75" spans="1:28" ht="72.75" thickBot="1" x14ac:dyDescent="0.3">
      <c r="A75" s="137" t="s">
        <v>137</v>
      </c>
      <c r="B75" s="138">
        <v>15658.5</v>
      </c>
      <c r="C75" s="138">
        <f>B75*1/7*1/3</f>
        <v>745.64285714285722</v>
      </c>
      <c r="D75" s="138">
        <v>138656</v>
      </c>
      <c r="E75" s="139">
        <f>B75/D75</f>
        <v>0.1129305619663051</v>
      </c>
      <c r="F75" s="167" t="s">
        <v>136</v>
      </c>
      <c r="G75" s="181"/>
      <c r="H75" s="181"/>
      <c r="I75" s="306"/>
      <c r="J75" s="306"/>
      <c r="K75" s="306"/>
      <c r="L75" s="306"/>
      <c r="M75" s="306"/>
      <c r="N75" s="306"/>
      <c r="O75" s="306"/>
      <c r="P75" s="306"/>
      <c r="Q75" s="306"/>
      <c r="R75" s="306"/>
      <c r="S75" s="306"/>
      <c r="T75" s="306"/>
      <c r="U75" s="306"/>
      <c r="V75" s="306"/>
      <c r="W75" s="306"/>
      <c r="X75" s="306"/>
      <c r="Y75" s="306"/>
      <c r="Z75" s="306"/>
    </row>
    <row r="76" spans="1:28" ht="120.75" thickBot="1" x14ac:dyDescent="0.3">
      <c r="A76" s="144" t="s">
        <v>138</v>
      </c>
      <c r="B76" s="182">
        <v>3464.6666666666665</v>
      </c>
      <c r="C76" s="182">
        <f>B76*1/7*1/3</f>
        <v>164.98412698412696</v>
      </c>
      <c r="D76" s="182"/>
      <c r="E76" s="183"/>
      <c r="F76" s="167" t="s">
        <v>139</v>
      </c>
      <c r="G76" s="181"/>
      <c r="H76" s="181"/>
      <c r="I76" s="306"/>
      <c r="J76" s="306"/>
      <c r="K76" s="306"/>
      <c r="L76" s="306"/>
      <c r="M76" s="306"/>
      <c r="N76" s="306"/>
      <c r="O76" s="306"/>
      <c r="P76" s="306"/>
      <c r="Q76" s="306"/>
      <c r="R76" s="306"/>
      <c r="S76" s="306"/>
      <c r="T76" s="306"/>
      <c r="U76" s="306"/>
      <c r="V76" s="306"/>
      <c r="W76" s="306"/>
      <c r="X76" s="306"/>
      <c r="Y76" s="306"/>
      <c r="Z76" s="306"/>
    </row>
    <row r="77" spans="1:28" ht="16.5" thickBot="1" x14ac:dyDescent="0.3">
      <c r="A77" s="405" t="s">
        <v>140</v>
      </c>
      <c r="B77" s="405"/>
      <c r="C77" s="405"/>
      <c r="D77" s="405"/>
      <c r="E77" s="405"/>
      <c r="F77" s="414"/>
      <c r="G77" s="405"/>
      <c r="H77" s="405"/>
      <c r="I77" s="405"/>
      <c r="J77" s="405"/>
      <c r="K77" s="405"/>
      <c r="L77" s="405"/>
      <c r="M77" s="405"/>
      <c r="N77" s="405"/>
      <c r="O77" s="405"/>
      <c r="P77" s="405"/>
      <c r="Q77" s="405"/>
      <c r="R77" s="405"/>
      <c r="S77" s="405"/>
      <c r="T77" s="405"/>
      <c r="U77" s="405"/>
      <c r="V77" s="405"/>
      <c r="W77" s="405"/>
      <c r="X77" s="405"/>
      <c r="Y77" s="405"/>
      <c r="Z77" s="405"/>
      <c r="AA77" s="405"/>
      <c r="AB77" s="405"/>
    </row>
    <row r="78" spans="1:28" ht="173.45" customHeight="1" thickBot="1" x14ac:dyDescent="0.3">
      <c r="A78" s="184" t="s">
        <v>141</v>
      </c>
      <c r="B78" s="185">
        <v>5</v>
      </c>
      <c r="C78" s="185">
        <f>B78*0</f>
        <v>0</v>
      </c>
      <c r="D78" s="185">
        <v>52</v>
      </c>
      <c r="E78" s="186">
        <f>B78/D78</f>
        <v>9.6153846153846159E-2</v>
      </c>
      <c r="F78" s="187" t="s">
        <v>142</v>
      </c>
      <c r="G78" s="188" t="s">
        <v>245</v>
      </c>
      <c r="H78" s="169" t="s">
        <v>193</v>
      </c>
      <c r="I78" s="168" t="s">
        <v>143</v>
      </c>
      <c r="J78" s="170">
        <f>ROUND(B91*0.85,0)</f>
        <v>5466</v>
      </c>
      <c r="K78" s="170" t="s">
        <v>351</v>
      </c>
      <c r="L78" s="170">
        <f>ROUNDUP(J78*0.31,0)</f>
        <v>1695</v>
      </c>
      <c r="M78" s="170">
        <f>J78-L78</f>
        <v>3771</v>
      </c>
      <c r="N78" s="170">
        <f>ROUND(C91*0.85,0)</f>
        <v>911</v>
      </c>
      <c r="O78" s="170" t="s">
        <v>412</v>
      </c>
      <c r="P78" s="170">
        <f>ROUND(N78*0.31,0)</f>
        <v>282</v>
      </c>
      <c r="Q78" s="170">
        <f>N78-P78</f>
        <v>629</v>
      </c>
      <c r="R78" s="170" t="s">
        <v>197</v>
      </c>
      <c r="S78" s="189" t="s">
        <v>295</v>
      </c>
      <c r="T78" s="190">
        <f>ROUND(J82*519,0)</f>
        <v>2595</v>
      </c>
      <c r="U78" s="190">
        <f>ROUND(T78*1/6,0)</f>
        <v>433</v>
      </c>
      <c r="V78" s="191">
        <f>T78-U78</f>
        <v>2162</v>
      </c>
      <c r="W78" s="190" t="s">
        <v>352</v>
      </c>
      <c r="X78" s="190">
        <f>ROUND(6679*1/3,0)</f>
        <v>2226</v>
      </c>
      <c r="Y78" s="190">
        <f>ROUND(X78*1/6,0)</f>
        <v>371</v>
      </c>
      <c r="Z78" s="190">
        <f>X78-Y78</f>
        <v>1855</v>
      </c>
      <c r="AA78" s="190"/>
      <c r="AB78" s="190" t="s">
        <v>287</v>
      </c>
    </row>
    <row r="79" spans="1:28" ht="409.6" customHeight="1" thickBot="1" x14ac:dyDescent="0.3">
      <c r="A79" s="192" t="s">
        <v>144</v>
      </c>
      <c r="B79" s="193">
        <v>2594</v>
      </c>
      <c r="C79" s="194"/>
      <c r="D79" s="194"/>
      <c r="E79" s="194"/>
      <c r="F79" s="195" t="s">
        <v>145</v>
      </c>
      <c r="G79" s="196" t="s">
        <v>244</v>
      </c>
      <c r="H79" s="134" t="s">
        <v>194</v>
      </c>
      <c r="I79" s="175" t="s">
        <v>146</v>
      </c>
      <c r="J79" s="143">
        <f>ROUND((B91*0.15)+B80+B86+B82+B88,0)</f>
        <v>85375</v>
      </c>
      <c r="K79" s="143" t="s">
        <v>350</v>
      </c>
      <c r="L79" s="170">
        <f>ROUND(J79*0.31,0)</f>
        <v>26466</v>
      </c>
      <c r="M79" s="170">
        <f>J79-L79</f>
        <v>58909</v>
      </c>
      <c r="N79" s="143">
        <f>ROUND((C91*0.15)+C80+C86+C82+C88,0)</f>
        <v>9514</v>
      </c>
      <c r="O79" s="170" t="s">
        <v>415</v>
      </c>
      <c r="P79" s="170">
        <f>ROUND(N79*0.31,0)</f>
        <v>2949</v>
      </c>
      <c r="Q79" s="170">
        <f>N79-P79</f>
        <v>6565</v>
      </c>
      <c r="R79" s="143" t="s">
        <v>198</v>
      </c>
      <c r="S79" s="197" t="s">
        <v>471</v>
      </c>
      <c r="T79" s="198">
        <f>ROUND((J79-45278)*1/3,0)</f>
        <v>13366</v>
      </c>
      <c r="U79" s="198">
        <f>ROUNDUP(T79*0.31,0)</f>
        <v>4144</v>
      </c>
      <c r="V79" s="198">
        <f>T79-U79</f>
        <v>9222</v>
      </c>
      <c r="W79" s="198" t="s">
        <v>353</v>
      </c>
      <c r="X79" s="198">
        <v>9008</v>
      </c>
      <c r="Y79" s="198">
        <f>ROUND(X79*0.31,0)</f>
        <v>2792</v>
      </c>
      <c r="Z79" s="198">
        <f>X79-Y79</f>
        <v>6216</v>
      </c>
      <c r="AA79" s="198" t="s">
        <v>308</v>
      </c>
      <c r="AB79" s="198" t="s">
        <v>309</v>
      </c>
    </row>
    <row r="80" spans="1:28" ht="204" customHeight="1" thickBot="1" x14ac:dyDescent="0.3">
      <c r="A80" s="192" t="s">
        <v>147</v>
      </c>
      <c r="B80" s="193">
        <v>40099</v>
      </c>
      <c r="C80" s="194">
        <f>B80*100%*1/5</f>
        <v>8019.8</v>
      </c>
      <c r="D80" s="194">
        <v>219791</v>
      </c>
      <c r="E80" s="199">
        <f>B80/D80</f>
        <v>0.18244150124436395</v>
      </c>
      <c r="F80" s="200" t="s">
        <v>148</v>
      </c>
      <c r="G80" s="196" t="s">
        <v>243</v>
      </c>
      <c r="H80" s="134" t="s">
        <v>195</v>
      </c>
      <c r="I80" s="175" t="s">
        <v>17</v>
      </c>
      <c r="J80" s="143">
        <f>ROUND((J78*0.25)+(J79*0.02),0)</f>
        <v>3074</v>
      </c>
      <c r="K80" s="143" t="s">
        <v>348</v>
      </c>
      <c r="L80" s="170">
        <f>ROUND(J80*0.31,0)</f>
        <v>953</v>
      </c>
      <c r="M80" s="170">
        <f>J80-L80</f>
        <v>2121</v>
      </c>
      <c r="N80" s="143">
        <f>ROUND(6431*0.85*100%/3*1/2*25%+6431*0.85*100%/3*1/2*2%+46768*100%*1/5*2%,0)</f>
        <v>433</v>
      </c>
      <c r="O80" s="25" t="s">
        <v>413</v>
      </c>
      <c r="P80" s="170">
        <f>ROUND(N80*0.31,0)</f>
        <v>134</v>
      </c>
      <c r="Q80" s="170">
        <f>N80-P80</f>
        <v>299</v>
      </c>
      <c r="R80" s="143" t="s">
        <v>198</v>
      </c>
      <c r="S80" s="201" t="s">
        <v>296</v>
      </c>
      <c r="T80" s="198">
        <f>(J78+J79-19798)*0.9</f>
        <v>63938.700000000004</v>
      </c>
      <c r="U80" s="198">
        <f>ROUND(T80*0.31,0)</f>
        <v>19821</v>
      </c>
      <c r="V80" s="198">
        <f>T80-U80</f>
        <v>44117.700000000004</v>
      </c>
      <c r="W80" s="198" t="s">
        <v>354</v>
      </c>
      <c r="X80" s="198">
        <v>56960</v>
      </c>
      <c r="Y80" s="198">
        <f>ROUND(X80*0.31,0)</f>
        <v>17658</v>
      </c>
      <c r="Z80" s="198">
        <f>X80-Y80</f>
        <v>39302</v>
      </c>
      <c r="AA80" s="198" t="s">
        <v>308</v>
      </c>
      <c r="AB80" s="198" t="s">
        <v>337</v>
      </c>
    </row>
    <row r="81" spans="1:35" ht="289.5" customHeight="1" thickBot="1" x14ac:dyDescent="0.3">
      <c r="A81" s="192" t="s">
        <v>149</v>
      </c>
      <c r="B81" s="193">
        <f>B80*0.9</f>
        <v>36089.1</v>
      </c>
      <c r="C81" s="194"/>
      <c r="D81" s="194">
        <v>90077</v>
      </c>
      <c r="E81" s="194"/>
      <c r="F81" s="202" t="s">
        <v>150</v>
      </c>
      <c r="G81" s="196" t="s">
        <v>242</v>
      </c>
      <c r="H81" s="134" t="s">
        <v>196</v>
      </c>
      <c r="I81" s="175" t="s">
        <v>151</v>
      </c>
      <c r="J81" s="143">
        <f>ROUND(B84+B85+B87,0)</f>
        <v>5608</v>
      </c>
      <c r="K81" s="143" t="s">
        <v>347</v>
      </c>
      <c r="L81" s="170">
        <f>ROUND(J81*0.31,0)</f>
        <v>1738</v>
      </c>
      <c r="M81" s="170">
        <f>J81-L81</f>
        <v>3870</v>
      </c>
      <c r="N81" s="143">
        <f>ROUND(C84+C85+C87,0)</f>
        <v>0</v>
      </c>
      <c r="O81" s="25" t="s">
        <v>414</v>
      </c>
      <c r="P81" s="170">
        <f>ROUND(N81*0.31,0)</f>
        <v>0</v>
      </c>
      <c r="Q81" s="170">
        <f>N81-P81</f>
        <v>0</v>
      </c>
      <c r="R81" s="143" t="s">
        <v>199</v>
      </c>
      <c r="S81" s="201" t="s">
        <v>152</v>
      </c>
      <c r="T81" s="198">
        <f>ROUND(((J79-965)*0.04363),0)</f>
        <v>3683</v>
      </c>
      <c r="U81" s="198">
        <f>T81*0.31</f>
        <v>1141.73</v>
      </c>
      <c r="V81" s="198">
        <f>T81*0.69</f>
        <v>2541.27</v>
      </c>
      <c r="W81" s="198" t="s">
        <v>355</v>
      </c>
      <c r="X81" s="198">
        <v>702</v>
      </c>
      <c r="Y81" s="198">
        <f>X81*0.31</f>
        <v>217.62</v>
      </c>
      <c r="Z81" s="198">
        <f>X81*0.69</f>
        <v>484.37999999999994</v>
      </c>
      <c r="AA81" s="198" t="s">
        <v>312</v>
      </c>
      <c r="AB81" s="198" t="s">
        <v>301</v>
      </c>
    </row>
    <row r="82" spans="1:35" ht="146.25" customHeight="1" thickBot="1" x14ac:dyDescent="0.3">
      <c r="A82" s="192" t="s">
        <v>153</v>
      </c>
      <c r="B82" s="193">
        <v>22884</v>
      </c>
      <c r="C82" s="194">
        <f>6669*100%*1/5+16215*0</f>
        <v>1333.8</v>
      </c>
      <c r="D82" s="194"/>
      <c r="E82" s="203">
        <f>B82/D80</f>
        <v>0.10411709305658558</v>
      </c>
      <c r="F82" s="141" t="s">
        <v>154</v>
      </c>
      <c r="G82" s="161" t="s">
        <v>241</v>
      </c>
      <c r="H82" s="162"/>
      <c r="I82" s="327" t="s">
        <v>155</v>
      </c>
      <c r="J82" s="204">
        <f>ROUND(B78,0)</f>
        <v>5</v>
      </c>
      <c r="K82" s="204" t="s">
        <v>142</v>
      </c>
      <c r="L82" s="170">
        <f>ROUND(J82*1/6,0)</f>
        <v>1</v>
      </c>
      <c r="M82" s="170">
        <f>J82-L82</f>
        <v>4</v>
      </c>
      <c r="N82" s="204">
        <f>ROUND(C78,0)</f>
        <v>0</v>
      </c>
      <c r="O82" s="39" t="s">
        <v>416</v>
      </c>
      <c r="P82" s="170">
        <f>ROUND(N82*1/6,0)</f>
        <v>0</v>
      </c>
      <c r="Q82" s="170">
        <f>N82-P82</f>
        <v>0</v>
      </c>
      <c r="R82" s="204" t="s">
        <v>200</v>
      </c>
      <c r="S82" s="201" t="s">
        <v>152</v>
      </c>
      <c r="T82" s="198">
        <f>ROUND(J81*0.9696,0)</f>
        <v>5438</v>
      </c>
      <c r="U82" s="198">
        <f>ROUND(T82*0.31,0)</f>
        <v>1686</v>
      </c>
      <c r="V82" s="198">
        <f>T82-U82</f>
        <v>3752</v>
      </c>
      <c r="W82" s="198" t="s">
        <v>356</v>
      </c>
      <c r="X82" s="198">
        <v>4616</v>
      </c>
      <c r="Y82" s="198">
        <f>ROUND(X82*0.31,0)</f>
        <v>1431</v>
      </c>
      <c r="Z82" s="198">
        <f>X82-Y82</f>
        <v>3185</v>
      </c>
      <c r="AA82" s="198" t="s">
        <v>338</v>
      </c>
      <c r="AB82" s="198"/>
    </row>
    <row r="83" spans="1:35" ht="309" customHeight="1" thickBot="1" x14ac:dyDescent="0.3">
      <c r="A83" s="192"/>
      <c r="B83" s="193"/>
      <c r="C83" s="194"/>
      <c r="D83" s="194"/>
      <c r="E83" s="203"/>
      <c r="F83" s="205"/>
      <c r="G83" s="328"/>
      <c r="H83" s="329"/>
      <c r="I83" s="329"/>
      <c r="J83" s="330"/>
      <c r="K83" s="330"/>
      <c r="L83" s="330"/>
      <c r="M83" s="330"/>
      <c r="N83" s="330"/>
      <c r="O83" s="331"/>
      <c r="P83" s="331"/>
      <c r="Q83" s="331"/>
      <c r="R83" s="332"/>
      <c r="S83" s="211" t="s">
        <v>297</v>
      </c>
      <c r="T83" s="198">
        <v>227</v>
      </c>
      <c r="U83" s="198">
        <f>ROUND(T83*0.31,0)</f>
        <v>70</v>
      </c>
      <c r="V83" s="198">
        <f>T83-U83</f>
        <v>157</v>
      </c>
      <c r="W83" s="198" t="s">
        <v>357</v>
      </c>
      <c r="X83" s="198">
        <v>116</v>
      </c>
      <c r="Y83" s="198">
        <f>ROUND(X83*0.31,0)</f>
        <v>36</v>
      </c>
      <c r="Z83" s="198">
        <f>X83-Y83</f>
        <v>80</v>
      </c>
      <c r="AA83" s="198"/>
      <c r="AB83" s="198" t="s">
        <v>327</v>
      </c>
    </row>
    <row r="84" spans="1:35" ht="60" customHeight="1" thickBot="1" x14ac:dyDescent="0.3">
      <c r="A84" s="192" t="s">
        <v>156</v>
      </c>
      <c r="B84" s="193">
        <v>3916</v>
      </c>
      <c r="C84" s="194">
        <f>B84*0</f>
        <v>0</v>
      </c>
      <c r="D84" s="194">
        <v>20716</v>
      </c>
      <c r="E84" s="203">
        <f>B84/D84</f>
        <v>0.18903263178219734</v>
      </c>
      <c r="F84" s="205" t="s">
        <v>157</v>
      </c>
      <c r="I84" s="306"/>
      <c r="J84" s="306"/>
      <c r="K84" s="306"/>
      <c r="L84" s="306"/>
      <c r="M84" s="306"/>
      <c r="N84" s="306"/>
      <c r="O84" s="309"/>
      <c r="P84" s="309"/>
      <c r="Q84" s="309"/>
      <c r="R84" s="309"/>
      <c r="S84" s="309"/>
      <c r="AD84" s="415" t="s">
        <v>298</v>
      </c>
      <c r="AE84" s="415"/>
      <c r="AF84" s="415"/>
      <c r="AG84" s="415"/>
      <c r="AH84" s="415"/>
      <c r="AI84" s="415"/>
    </row>
    <row r="85" spans="1:35" ht="51" customHeight="1" thickBot="1" x14ac:dyDescent="0.3">
      <c r="A85" s="192" t="s">
        <v>158</v>
      </c>
      <c r="B85" s="193">
        <v>1462</v>
      </c>
      <c r="C85" s="194">
        <f>B85*0</f>
        <v>0</v>
      </c>
      <c r="D85" s="194"/>
      <c r="E85" s="203">
        <f>B85/D84</f>
        <v>7.0573469781811157E-2</v>
      </c>
      <c r="F85" s="205" t="s">
        <v>159</v>
      </c>
      <c r="I85" s="306"/>
      <c r="J85" s="306"/>
      <c r="K85" s="306"/>
      <c r="L85" s="306"/>
      <c r="M85" s="306"/>
      <c r="N85" s="306"/>
      <c r="O85" s="309"/>
      <c r="P85" s="309"/>
      <c r="Q85" s="309"/>
      <c r="R85" s="306"/>
      <c r="S85" s="306"/>
      <c r="T85" s="306"/>
      <c r="U85" s="306"/>
      <c r="V85" s="306"/>
      <c r="W85" s="306"/>
      <c r="X85" s="306"/>
      <c r="Y85" s="306"/>
      <c r="Z85" s="306"/>
      <c r="AD85" s="272" t="s">
        <v>26</v>
      </c>
      <c r="AE85" s="273" t="s">
        <v>31</v>
      </c>
      <c r="AF85" s="273" t="s">
        <v>30</v>
      </c>
      <c r="AG85" s="274" t="s">
        <v>27</v>
      </c>
      <c r="AH85" s="275" t="s">
        <v>22</v>
      </c>
      <c r="AI85" s="275" t="s">
        <v>25</v>
      </c>
    </row>
    <row r="86" spans="1:35" ht="53.65" customHeight="1" thickBot="1" x14ac:dyDescent="0.3">
      <c r="A86" s="192" t="s">
        <v>160</v>
      </c>
      <c r="B86" s="193">
        <v>3683</v>
      </c>
      <c r="C86" s="194">
        <f>B86*0</f>
        <v>0</v>
      </c>
      <c r="D86" s="194"/>
      <c r="E86" s="214">
        <f>B86/D80</f>
        <v>1.6756828077582796E-2</v>
      </c>
      <c r="F86" s="205" t="s">
        <v>161</v>
      </c>
      <c r="I86" s="306"/>
      <c r="J86" s="306"/>
      <c r="K86" s="306"/>
      <c r="L86" s="306"/>
      <c r="M86" s="306"/>
      <c r="N86" s="306"/>
      <c r="O86" s="309"/>
      <c r="P86" s="309"/>
      <c r="Q86" s="309"/>
      <c r="R86" s="306"/>
      <c r="S86" s="306"/>
      <c r="T86" s="306"/>
      <c r="U86" s="306"/>
      <c r="V86" s="306"/>
      <c r="W86" s="306"/>
      <c r="X86" s="306"/>
      <c r="Y86" s="306"/>
      <c r="Z86" s="306"/>
      <c r="AC86" s="215" t="s">
        <v>174</v>
      </c>
      <c r="AD86" s="213" t="s">
        <v>143</v>
      </c>
      <c r="AE86" s="216">
        <f>L61+L78</f>
        <v>17449</v>
      </c>
      <c r="AF86" s="216">
        <f>P61+P78</f>
        <v>1741</v>
      </c>
      <c r="AG86" s="217" t="s">
        <v>448</v>
      </c>
      <c r="AH86" s="218">
        <f>U61+U79</f>
        <v>12809</v>
      </c>
      <c r="AI86" s="218">
        <f>Y61+Y79</f>
        <v>5792</v>
      </c>
    </row>
    <row r="87" spans="1:35" ht="45.4" customHeight="1" thickBot="1" x14ac:dyDescent="0.3">
      <c r="A87" s="192" t="s">
        <v>162</v>
      </c>
      <c r="B87" s="193">
        <v>230</v>
      </c>
      <c r="C87" s="194">
        <f>B87*0</f>
        <v>0</v>
      </c>
      <c r="D87" s="194"/>
      <c r="E87" s="203">
        <f>B87/(B85+B84)</f>
        <v>4.2766827817032352E-2</v>
      </c>
      <c r="F87" s="205" t="s">
        <v>163</v>
      </c>
      <c r="I87" s="306"/>
      <c r="J87" s="306"/>
      <c r="K87" s="306"/>
      <c r="L87" s="306"/>
      <c r="M87" s="306"/>
      <c r="N87" s="306"/>
      <c r="O87" s="309"/>
      <c r="P87" s="309"/>
      <c r="Q87" s="309"/>
      <c r="R87" s="306"/>
      <c r="S87" s="306"/>
      <c r="T87" s="306"/>
      <c r="U87" s="306"/>
      <c r="V87" s="306"/>
      <c r="W87" s="306"/>
      <c r="X87" s="306"/>
      <c r="Y87" s="306"/>
      <c r="Z87" s="306"/>
      <c r="AC87" s="215" t="s">
        <v>175</v>
      </c>
      <c r="AD87" s="213" t="s">
        <v>143</v>
      </c>
      <c r="AE87" s="216">
        <f>'[1]updated indicators'!I34+M78</f>
        <v>91105</v>
      </c>
      <c r="AF87" s="216">
        <f>ROUNDUP(Q61+Q78,0)</f>
        <v>8897</v>
      </c>
      <c r="AG87" s="217" t="s">
        <v>448</v>
      </c>
      <c r="AH87" s="218">
        <f>V61+V79-1</f>
        <v>57254</v>
      </c>
      <c r="AI87" s="218">
        <f>Z61+Z79</f>
        <v>23216</v>
      </c>
    </row>
    <row r="88" spans="1:35" ht="264.75" thickBot="1" x14ac:dyDescent="0.3">
      <c r="A88" s="192" t="s">
        <v>164</v>
      </c>
      <c r="B88" s="193">
        <v>17744</v>
      </c>
      <c r="C88" s="194">
        <f>B88*0</f>
        <v>0</v>
      </c>
      <c r="D88" s="194"/>
      <c r="E88" s="203">
        <f>B88/D80</f>
        <v>8.0731240132671495E-2</v>
      </c>
      <c r="F88" s="205" t="s">
        <v>472</v>
      </c>
      <c r="I88" s="306"/>
      <c r="J88" s="306"/>
      <c r="K88" s="306"/>
      <c r="L88" s="306"/>
      <c r="M88" s="306"/>
      <c r="N88" s="306"/>
      <c r="O88" s="309"/>
      <c r="P88" s="309"/>
      <c r="Q88" s="309"/>
      <c r="R88" s="306"/>
      <c r="S88" s="306"/>
      <c r="T88" s="306"/>
      <c r="U88" s="306"/>
      <c r="V88" s="306"/>
      <c r="W88" s="306"/>
      <c r="X88" s="306"/>
      <c r="Y88" s="306"/>
      <c r="Z88" s="306"/>
      <c r="AC88" s="215" t="s">
        <v>174</v>
      </c>
      <c r="AD88" s="213" t="s">
        <v>17</v>
      </c>
      <c r="AE88" s="216">
        <f>ROUND(L66+L80,0)</f>
        <v>2106</v>
      </c>
      <c r="AF88" s="216">
        <f>ROUND(P66+P80,0)</f>
        <v>243</v>
      </c>
      <c r="AG88" s="219" t="s">
        <v>152</v>
      </c>
      <c r="AH88" s="218">
        <f>U63+U81+U82</f>
        <v>4145.7299999999996</v>
      </c>
      <c r="AI88" s="218">
        <f>Y63+Y81+Y82</f>
        <v>2083.62</v>
      </c>
    </row>
    <row r="89" spans="1:35" ht="60.75" thickBot="1" x14ac:dyDescent="0.3">
      <c r="A89" s="192" t="s">
        <v>165</v>
      </c>
      <c r="B89" s="193">
        <v>9759</v>
      </c>
      <c r="C89" s="194"/>
      <c r="D89" s="194">
        <v>3670</v>
      </c>
      <c r="E89" s="203">
        <f>B89/D81</f>
        <v>0.10834064189526738</v>
      </c>
      <c r="F89" s="205"/>
      <c r="I89" s="306"/>
      <c r="J89" s="306"/>
      <c r="K89" s="306"/>
      <c r="L89" s="306"/>
      <c r="M89" s="306"/>
      <c r="N89" s="306"/>
      <c r="O89" s="309"/>
      <c r="P89" s="309"/>
      <c r="Q89" s="309"/>
      <c r="R89" s="306"/>
      <c r="S89" s="306"/>
      <c r="T89" s="306"/>
      <c r="U89" s="306"/>
      <c r="V89" s="306"/>
      <c r="W89" s="306"/>
      <c r="X89" s="306"/>
      <c r="Y89" s="306"/>
      <c r="Z89" s="306"/>
      <c r="AC89" s="215" t="s">
        <v>175</v>
      </c>
      <c r="AD89" s="213" t="s">
        <v>17</v>
      </c>
      <c r="AE89" s="216">
        <f>ROUNDDOWN('[1]updated indicators'!I39+M80,0)-1</f>
        <v>8656</v>
      </c>
      <c r="AF89" s="216">
        <f>Q66+Q80</f>
        <v>915</v>
      </c>
      <c r="AG89" s="219" t="s">
        <v>152</v>
      </c>
      <c r="AH89" s="218">
        <f>V63+V81+V82</f>
        <v>13623.27</v>
      </c>
      <c r="AI89" s="218">
        <f>Z63+Z81+Z82</f>
        <v>6134.38</v>
      </c>
    </row>
    <row r="90" spans="1:35" ht="48.75" thickBot="1" x14ac:dyDescent="0.3">
      <c r="A90" s="192" t="s">
        <v>166</v>
      </c>
      <c r="B90" s="193">
        <v>26</v>
      </c>
      <c r="C90" s="194">
        <f>B90*0</f>
        <v>0</v>
      </c>
      <c r="D90" s="194">
        <v>52</v>
      </c>
      <c r="E90" s="203">
        <f>B90/D90</f>
        <v>0.5</v>
      </c>
      <c r="F90" s="205" t="s">
        <v>167</v>
      </c>
      <c r="I90" s="306"/>
      <c r="J90" s="306"/>
      <c r="K90" s="306"/>
      <c r="L90" s="306"/>
      <c r="M90" s="306"/>
      <c r="N90" s="306"/>
      <c r="O90" s="309"/>
      <c r="P90" s="309"/>
      <c r="Q90" s="309"/>
      <c r="R90" s="306"/>
      <c r="S90" s="306"/>
      <c r="T90" s="306"/>
      <c r="U90" s="306"/>
      <c r="V90" s="306"/>
      <c r="W90" s="306"/>
      <c r="X90" s="306"/>
      <c r="Y90" s="306"/>
      <c r="Z90" s="306"/>
      <c r="AC90" s="215"/>
    </row>
    <row r="91" spans="1:35" ht="36.75" thickBot="1" x14ac:dyDescent="0.3">
      <c r="A91" s="192" t="s">
        <v>168</v>
      </c>
      <c r="B91" s="193">
        <v>6431</v>
      </c>
      <c r="C91" s="194">
        <f>B91*100%/3*1/2</f>
        <v>1071.8333333333333</v>
      </c>
      <c r="D91" s="194">
        <v>267892</v>
      </c>
      <c r="E91" s="203">
        <f>B91/D91</f>
        <v>2.4005942693324175E-2</v>
      </c>
      <c r="F91" s="205" t="s">
        <v>169</v>
      </c>
      <c r="I91" s="306"/>
      <c r="J91" s="306"/>
      <c r="K91" s="306"/>
      <c r="L91" s="306"/>
      <c r="M91" s="306"/>
      <c r="N91" s="306"/>
      <c r="O91" s="309"/>
      <c r="P91" s="309"/>
      <c r="Q91" s="309"/>
      <c r="R91" s="306"/>
      <c r="S91" s="306"/>
      <c r="T91" s="306"/>
      <c r="U91" s="306"/>
      <c r="V91" s="306"/>
      <c r="W91" s="306"/>
      <c r="X91" s="306"/>
      <c r="Y91" s="306"/>
      <c r="Z91" s="306"/>
      <c r="AC91" s="215"/>
    </row>
    <row r="92" spans="1:35" ht="36.75" thickBot="1" x14ac:dyDescent="0.3">
      <c r="A92" s="220" t="s">
        <v>170</v>
      </c>
      <c r="B92" s="221">
        <v>5787</v>
      </c>
      <c r="C92" s="222"/>
      <c r="D92" s="222">
        <v>6431</v>
      </c>
      <c r="E92" s="223">
        <v>0.9</v>
      </c>
      <c r="F92" s="205" t="s">
        <v>171</v>
      </c>
      <c r="I92" s="306"/>
      <c r="J92" s="306"/>
      <c r="K92" s="306"/>
      <c r="L92" s="306"/>
      <c r="M92" s="306"/>
      <c r="N92" s="306"/>
      <c r="O92" s="306"/>
      <c r="P92" s="306"/>
      <c r="Q92" s="306"/>
      <c r="R92" s="306"/>
      <c r="S92" s="306"/>
      <c r="T92" s="306"/>
      <c r="U92" s="306"/>
      <c r="V92" s="306"/>
      <c r="W92" s="306"/>
      <c r="X92" s="306"/>
      <c r="Y92" s="306"/>
      <c r="Z92" s="306"/>
      <c r="AC92" s="215"/>
    </row>
    <row r="93" spans="1:35" ht="16.5" thickBot="1" x14ac:dyDescent="0.3">
      <c r="A93" s="405" t="s">
        <v>18</v>
      </c>
      <c r="B93" s="405"/>
      <c r="C93" s="405"/>
      <c r="D93" s="405"/>
      <c r="E93" s="405"/>
      <c r="F93" s="405"/>
      <c r="G93" s="406"/>
      <c r="H93" s="406"/>
      <c r="I93" s="406"/>
      <c r="J93" s="406"/>
      <c r="K93" s="406"/>
      <c r="L93" s="406"/>
      <c r="M93" s="406"/>
      <c r="N93" s="406"/>
      <c r="O93" s="406"/>
      <c r="P93" s="406"/>
      <c r="Q93" s="406"/>
      <c r="R93" s="406"/>
      <c r="S93" s="405"/>
      <c r="T93" s="405"/>
      <c r="U93" s="405"/>
      <c r="V93" s="405"/>
      <c r="W93" s="405"/>
      <c r="X93" s="405"/>
      <c r="Y93" s="405"/>
      <c r="Z93" s="405"/>
      <c r="AA93" s="405"/>
      <c r="AB93" s="405"/>
      <c r="AC93" s="215"/>
    </row>
    <row r="94" spans="1:35" ht="216.75" thickBot="1" x14ac:dyDescent="0.3">
      <c r="A94" s="141" t="s">
        <v>172</v>
      </c>
      <c r="B94" s="224">
        <v>500</v>
      </c>
      <c r="C94" s="224">
        <f>B94*100%*1/5</f>
        <v>100</v>
      </c>
      <c r="D94" s="224">
        <v>2147</v>
      </c>
      <c r="E94" s="225">
        <f>B94/D94</f>
        <v>0.2328830926874709</v>
      </c>
      <c r="F94" s="141" t="s">
        <v>475</v>
      </c>
      <c r="G94" s="226" t="s">
        <v>240</v>
      </c>
      <c r="H94" s="169" t="s">
        <v>203</v>
      </c>
      <c r="I94" s="227" t="s">
        <v>151</v>
      </c>
      <c r="J94" s="228">
        <f>ROUND(B94+B95,0)</f>
        <v>594</v>
      </c>
      <c r="K94" s="229" t="s">
        <v>477</v>
      </c>
      <c r="L94" s="229">
        <f>ROUNDUP(J94*0.31,0)</f>
        <v>185</v>
      </c>
      <c r="M94" s="229">
        <f>J94-L94</f>
        <v>409</v>
      </c>
      <c r="N94" s="230">
        <f>ROUND(C94+C95,0)</f>
        <v>119</v>
      </c>
      <c r="O94" s="229" t="s">
        <v>478</v>
      </c>
      <c r="P94" s="229">
        <f>ROUND(N94*0.31,0)</f>
        <v>37</v>
      </c>
      <c r="Q94" s="229">
        <f>N94-P94</f>
        <v>82</v>
      </c>
      <c r="R94" s="169" t="s">
        <v>201</v>
      </c>
      <c r="S94" s="231" t="s">
        <v>152</v>
      </c>
      <c r="T94" s="232">
        <f>ROUND(500*0.6,0)</f>
        <v>300</v>
      </c>
      <c r="U94" s="232">
        <f>ROUND(T94*0.31,0)</f>
        <v>93</v>
      </c>
      <c r="V94" s="232">
        <f>T94-U94</f>
        <v>207</v>
      </c>
      <c r="W94" s="232" t="s">
        <v>479</v>
      </c>
      <c r="X94" s="232">
        <v>375</v>
      </c>
      <c r="Y94" s="232">
        <f>ROUND(X94*0.31,0)</f>
        <v>116</v>
      </c>
      <c r="Z94" s="232">
        <f>X94-Y94</f>
        <v>259</v>
      </c>
      <c r="AA94" s="233" t="s">
        <v>310</v>
      </c>
      <c r="AB94" s="234" t="s">
        <v>311</v>
      </c>
      <c r="AC94" s="215"/>
    </row>
    <row r="95" spans="1:35" ht="166.15" customHeight="1" thickBot="1" x14ac:dyDescent="0.3">
      <c r="A95" s="141" t="s">
        <v>185</v>
      </c>
      <c r="B95" s="235">
        <v>94</v>
      </c>
      <c r="C95" s="235">
        <f>B95*100%*1/5</f>
        <v>18.8</v>
      </c>
      <c r="D95" s="224">
        <v>20716</v>
      </c>
      <c r="E95" s="236">
        <f>B95/D95</f>
        <v>4.5375555126472289E-3</v>
      </c>
      <c r="F95" s="141" t="s">
        <v>476</v>
      </c>
      <c r="G95" s="196" t="s">
        <v>240</v>
      </c>
      <c r="H95" s="134" t="s">
        <v>203</v>
      </c>
      <c r="I95" s="175" t="s">
        <v>184</v>
      </c>
      <c r="J95" s="143">
        <f>ROUND(B96,0)</f>
        <v>47</v>
      </c>
      <c r="K95" s="143" t="s">
        <v>187</v>
      </c>
      <c r="L95" s="143">
        <f>ROUND(J95*0.31,0)</f>
        <v>15</v>
      </c>
      <c r="M95" s="143">
        <f>J95-L95</f>
        <v>32</v>
      </c>
      <c r="N95" s="143">
        <f>ROUND(C96,0)</f>
        <v>9</v>
      </c>
      <c r="O95" s="237" t="s">
        <v>417</v>
      </c>
      <c r="P95" s="237">
        <f>ROUND(N95*0.31,0)</f>
        <v>3</v>
      </c>
      <c r="Q95" s="237">
        <f>N95-P95</f>
        <v>6</v>
      </c>
      <c r="R95" s="143" t="s">
        <v>202</v>
      </c>
      <c r="S95" s="306"/>
      <c r="T95" s="306"/>
      <c r="U95" s="306"/>
      <c r="V95" s="306"/>
      <c r="W95" s="306"/>
      <c r="X95" s="306"/>
      <c r="Y95" s="306"/>
      <c r="Z95" s="306"/>
      <c r="AC95" s="215"/>
    </row>
    <row r="96" spans="1:35" s="239" customFormat="1" ht="24.75" thickBot="1" x14ac:dyDescent="0.3">
      <c r="A96" s="141" t="s">
        <v>186</v>
      </c>
      <c r="B96" s="235">
        <v>47</v>
      </c>
      <c r="C96" s="235">
        <f>B96*100%*1/5</f>
        <v>9.4</v>
      </c>
      <c r="D96" s="224">
        <v>130</v>
      </c>
      <c r="E96" s="225">
        <f>B96/D96</f>
        <v>0.36153846153846153</v>
      </c>
      <c r="F96" s="141" t="s">
        <v>187</v>
      </c>
      <c r="G96" s="306"/>
      <c r="H96" s="306"/>
      <c r="I96" s="306"/>
      <c r="J96" s="306"/>
      <c r="K96" s="306"/>
      <c r="L96" s="306"/>
      <c r="M96" s="306"/>
      <c r="N96" s="306"/>
      <c r="O96" s="306"/>
      <c r="P96" s="306"/>
      <c r="Q96" s="306"/>
      <c r="R96" s="306"/>
      <c r="S96" s="306"/>
      <c r="T96" s="306"/>
      <c r="U96" s="306"/>
      <c r="V96" s="306"/>
      <c r="W96" s="306"/>
      <c r="X96" s="306"/>
      <c r="Y96" s="306"/>
      <c r="Z96" s="306"/>
      <c r="AA96" s="306"/>
      <c r="AB96" s="306"/>
    </row>
    <row r="97" spans="1:28" ht="41.25" customHeight="1" thickBot="1" x14ac:dyDescent="0.3">
      <c r="A97" s="407" t="s">
        <v>251</v>
      </c>
      <c r="B97" s="407"/>
      <c r="C97" s="407"/>
      <c r="D97" s="407"/>
      <c r="E97" s="407"/>
      <c r="F97" s="407"/>
      <c r="G97" s="407"/>
      <c r="H97" s="407"/>
      <c r="I97" s="407"/>
      <c r="J97" s="407"/>
      <c r="K97" s="407"/>
      <c r="L97" s="408"/>
      <c r="M97" s="408"/>
      <c r="N97" s="407"/>
      <c r="O97" s="408"/>
      <c r="P97" s="408"/>
      <c r="Q97" s="408"/>
      <c r="R97" s="408"/>
      <c r="S97" s="407"/>
      <c r="T97" s="407"/>
      <c r="U97" s="407"/>
      <c r="V97" s="407"/>
      <c r="W97" s="407"/>
      <c r="X97" s="407"/>
      <c r="Y97" s="407"/>
      <c r="Z97" s="407"/>
      <c r="AA97" s="407"/>
      <c r="AB97" s="407"/>
    </row>
    <row r="98" spans="1:28" ht="220.5" customHeight="1" thickBot="1" x14ac:dyDescent="0.3">
      <c r="A98" s="184" t="s">
        <v>180</v>
      </c>
      <c r="B98" s="185">
        <v>944</v>
      </c>
      <c r="C98" s="185">
        <f t="shared" ref="C98:C100" si="6">ROUNDDOWN(B98*0.25,0)</f>
        <v>236</v>
      </c>
      <c r="D98" s="185"/>
      <c r="E98" s="186"/>
      <c r="F98" s="141" t="s">
        <v>176</v>
      </c>
      <c r="G98" s="333"/>
      <c r="H98" s="333"/>
      <c r="I98" s="245" t="s">
        <v>180</v>
      </c>
      <c r="J98" s="6">
        <f>ROUND(B98,0)</f>
        <v>944</v>
      </c>
      <c r="K98" s="245" t="s">
        <v>399</v>
      </c>
      <c r="L98" s="334">
        <f>ROUND(J98*1/6,0)</f>
        <v>157</v>
      </c>
      <c r="M98" s="335">
        <f>J98-L98</f>
        <v>787</v>
      </c>
      <c r="N98" s="6">
        <f>ROUND(C98,0)</f>
        <v>236</v>
      </c>
      <c r="O98" s="247" t="s">
        <v>450</v>
      </c>
      <c r="P98" s="245">
        <f>ROUND(N98*1/6,0)</f>
        <v>39</v>
      </c>
      <c r="Q98" s="271">
        <f>N98-P98</f>
        <v>197</v>
      </c>
      <c r="R98" s="8"/>
      <c r="S98" s="7"/>
      <c r="T98" s="7"/>
      <c r="U98" s="7"/>
      <c r="V98" s="7"/>
      <c r="W98" s="7"/>
      <c r="X98" s="7"/>
      <c r="Y98" s="7"/>
      <c r="Z98" s="7"/>
    </row>
    <row r="99" spans="1:28" ht="324.75" thickBot="1" x14ac:dyDescent="0.3">
      <c r="A99" s="192" t="s">
        <v>181</v>
      </c>
      <c r="B99" s="193">
        <v>9</v>
      </c>
      <c r="C99" s="193">
        <f t="shared" si="6"/>
        <v>2</v>
      </c>
      <c r="D99" s="193"/>
      <c r="E99" s="336"/>
      <c r="F99" s="141" t="s">
        <v>177</v>
      </c>
      <c r="G99" s="333"/>
      <c r="H99" s="333"/>
      <c r="I99" s="251" t="s">
        <v>181</v>
      </c>
      <c r="J99" s="2">
        <f>ROUND(B99,0)</f>
        <v>9</v>
      </c>
      <c r="K99" s="245" t="s">
        <v>400</v>
      </c>
      <c r="L99" s="334">
        <f>ROUND(J99*1/6,0)</f>
        <v>2</v>
      </c>
      <c r="M99" s="335">
        <f>J99-L99</f>
        <v>7</v>
      </c>
      <c r="N99" s="2">
        <f>ROUND(C99,0)</f>
        <v>2</v>
      </c>
      <c r="O99" s="247" t="s">
        <v>449</v>
      </c>
      <c r="P99" s="245">
        <f>ROUND(1/6*N99,0)</f>
        <v>0</v>
      </c>
      <c r="Q99" s="271">
        <f>N99-P99</f>
        <v>2</v>
      </c>
      <c r="R99" s="8"/>
      <c r="S99" s="7"/>
      <c r="T99" s="7"/>
      <c r="U99" s="7"/>
      <c r="V99" s="7"/>
      <c r="W99" s="7"/>
      <c r="X99" s="7"/>
      <c r="Y99" s="7"/>
      <c r="Z99" s="7"/>
    </row>
    <row r="100" spans="1:28" ht="396.75" thickBot="1" x14ac:dyDescent="0.3">
      <c r="A100" s="192" t="s">
        <v>182</v>
      </c>
      <c r="B100" s="193">
        <v>4672</v>
      </c>
      <c r="C100" s="193">
        <f t="shared" si="6"/>
        <v>1168</v>
      </c>
      <c r="D100" s="193"/>
      <c r="E100" s="336"/>
      <c r="F100" s="141" t="s">
        <v>178</v>
      </c>
      <c r="G100" s="333"/>
      <c r="H100" s="333"/>
      <c r="I100" s="251" t="s">
        <v>182</v>
      </c>
      <c r="J100" s="2">
        <f>ROUND(B100,0)</f>
        <v>4672</v>
      </c>
      <c r="K100" s="245" t="s">
        <v>401</v>
      </c>
      <c r="L100" s="2">
        <f>ROUND(J100*1/6,0)</f>
        <v>779</v>
      </c>
      <c r="M100" s="2">
        <f>J100-L100</f>
        <v>3893</v>
      </c>
      <c r="N100" s="2">
        <f>ROUND(C100,0)</f>
        <v>1168</v>
      </c>
      <c r="O100" s="247" t="s">
        <v>451</v>
      </c>
      <c r="P100" s="245">
        <f>ROUND(N100*1/6,0)</f>
        <v>195</v>
      </c>
      <c r="Q100" s="271">
        <f>N100-P100</f>
        <v>973</v>
      </c>
      <c r="R100" s="8"/>
      <c r="S100" s="7"/>
      <c r="T100" s="7"/>
      <c r="U100" s="7"/>
      <c r="V100" s="7"/>
      <c r="W100" s="7"/>
      <c r="X100" s="7"/>
      <c r="Y100" s="7"/>
      <c r="Z100" s="7"/>
    </row>
    <row r="101" spans="1:28" ht="216.75" thickBot="1" x14ac:dyDescent="0.3">
      <c r="A101" s="192" t="s">
        <v>183</v>
      </c>
      <c r="B101" s="193">
        <v>1600</v>
      </c>
      <c r="C101" s="193">
        <f>ROUNDDOWN(B101*0.25,0)</f>
        <v>400</v>
      </c>
      <c r="D101" s="193"/>
      <c r="E101" s="336"/>
      <c r="F101" s="141" t="s">
        <v>179</v>
      </c>
      <c r="G101" s="333"/>
      <c r="H101" s="333"/>
      <c r="I101" s="251" t="s">
        <v>183</v>
      </c>
      <c r="J101" s="2">
        <f>ROUND(B101,0)</f>
        <v>1600</v>
      </c>
      <c r="K101" s="245" t="s">
        <v>402</v>
      </c>
      <c r="L101" s="2">
        <f>ROUND(J101*1/6,0)</f>
        <v>267</v>
      </c>
      <c r="M101" s="2">
        <f>J101-L101</f>
        <v>1333</v>
      </c>
      <c r="N101" s="2">
        <f>ROUND(C101,0)</f>
        <v>400</v>
      </c>
      <c r="O101" s="247" t="s">
        <v>452</v>
      </c>
      <c r="P101" s="245">
        <f>ROUND(N101*1/6,0)</f>
        <v>67</v>
      </c>
      <c r="Q101" s="271">
        <f>N101-P101</f>
        <v>333</v>
      </c>
      <c r="R101" s="8"/>
      <c r="S101" s="7"/>
      <c r="T101" s="7"/>
      <c r="U101" s="7"/>
      <c r="V101" s="7"/>
      <c r="W101" s="7"/>
      <c r="X101" s="7"/>
      <c r="Y101" s="7"/>
      <c r="Z101" s="7"/>
    </row>
    <row r="102" spans="1:28" ht="1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8" ht="15" x14ac:dyDescent="0.25">
      <c r="I103" s="306"/>
      <c r="J103" s="306"/>
      <c r="K103" s="306"/>
      <c r="L103" s="306"/>
      <c r="M103" s="306"/>
      <c r="N103" s="306"/>
      <c r="O103" s="306"/>
      <c r="P103" s="306"/>
      <c r="Q103" s="306"/>
      <c r="R103" s="306"/>
      <c r="S103" s="306"/>
    </row>
    <row r="104" spans="1:28" ht="15" x14ac:dyDescent="0.25">
      <c r="I104" s="306"/>
      <c r="J104" s="306"/>
      <c r="K104" s="306"/>
      <c r="L104" s="306"/>
      <c r="M104" s="306"/>
      <c r="N104" s="306"/>
      <c r="O104" s="306"/>
      <c r="P104" s="306"/>
      <c r="Q104" s="306"/>
      <c r="R104" s="306"/>
      <c r="S104" s="306"/>
    </row>
    <row r="105" spans="1:28" ht="15" x14ac:dyDescent="0.25">
      <c r="I105" s="306"/>
      <c r="J105" s="306"/>
      <c r="K105" s="306"/>
      <c r="L105" s="306"/>
      <c r="M105" s="306"/>
      <c r="N105" s="306"/>
      <c r="O105" s="306"/>
      <c r="P105" s="306"/>
      <c r="Q105" s="306"/>
      <c r="R105" s="306"/>
      <c r="S105" s="306"/>
    </row>
    <row r="106" spans="1:28" ht="19.5" hidden="1" thickBot="1" x14ac:dyDescent="0.3">
      <c r="I106" s="409" t="s">
        <v>298</v>
      </c>
      <c r="J106" s="409"/>
      <c r="K106" s="409"/>
      <c r="L106" s="409"/>
      <c r="M106" s="409"/>
      <c r="N106" s="409"/>
      <c r="O106" s="409"/>
      <c r="P106" s="409"/>
      <c r="Q106" s="409"/>
      <c r="R106" s="409"/>
      <c r="S106" s="409"/>
      <c r="T106" s="409"/>
      <c r="U106" s="409"/>
      <c r="V106" s="409"/>
      <c r="W106" s="409"/>
      <c r="X106" s="409"/>
      <c r="Y106" s="252"/>
      <c r="Z106" s="252"/>
    </row>
    <row r="107" spans="1:28" ht="60.75" hidden="1" thickBot="1" x14ac:dyDescent="0.3">
      <c r="I107" s="253" t="s">
        <v>26</v>
      </c>
      <c r="J107" s="254" t="s">
        <v>31</v>
      </c>
      <c r="K107" s="254"/>
      <c r="L107" s="254"/>
      <c r="M107" s="254"/>
      <c r="N107" s="254" t="s">
        <v>30</v>
      </c>
      <c r="O107" s="254"/>
      <c r="P107" s="254"/>
      <c r="Q107" s="254"/>
      <c r="R107" s="253" t="s">
        <v>191</v>
      </c>
      <c r="S107" s="255" t="s">
        <v>27</v>
      </c>
      <c r="T107" s="256" t="s">
        <v>22</v>
      </c>
      <c r="U107" s="256"/>
      <c r="V107" s="256"/>
      <c r="W107" s="256"/>
      <c r="X107" s="256" t="s">
        <v>25</v>
      </c>
      <c r="Y107" s="257"/>
      <c r="Z107" s="257"/>
    </row>
    <row r="108" spans="1:28" ht="36.75" hidden="1" thickBot="1" x14ac:dyDescent="0.3">
      <c r="G108" s="215"/>
      <c r="H108" s="215" t="s">
        <v>174</v>
      </c>
      <c r="I108" s="253" t="s">
        <v>143</v>
      </c>
      <c r="J108" s="258">
        <f>(B63+B66+B75+B74)*0.15+B70*1/6+J78*0.31</f>
        <v>17448.782619047619</v>
      </c>
      <c r="K108" s="258"/>
      <c r="L108" s="258"/>
      <c r="M108" s="258"/>
      <c r="N108" s="258">
        <f>(C63+C66+C75+C74)*0.15+C70*1/6+N78*0.31</f>
        <v>1741.4085714285716</v>
      </c>
      <c r="O108" s="258"/>
      <c r="P108" s="258"/>
      <c r="Q108" s="258"/>
      <c r="R108" s="259"/>
      <c r="S108" s="176" t="s">
        <v>339</v>
      </c>
      <c r="T108" s="260">
        <f>T61*0.15+T79*0.31+0.5</f>
        <v>12648.66</v>
      </c>
      <c r="U108" s="260"/>
      <c r="V108" s="260"/>
      <c r="W108" s="260"/>
      <c r="X108" s="260">
        <f>X61*0.15+X79*0.31</f>
        <v>5792.48</v>
      </c>
      <c r="Y108" s="261"/>
      <c r="Z108" s="261"/>
    </row>
    <row r="109" spans="1:28" ht="36.75" hidden="1" thickBot="1" x14ac:dyDescent="0.3">
      <c r="G109" s="215"/>
      <c r="H109" s="215" t="s">
        <v>175</v>
      </c>
      <c r="I109" s="253" t="s">
        <v>143</v>
      </c>
      <c r="J109" s="258">
        <f>(B63+B66+B75+B74)*0.85+B70*5/6+J78*0.69</f>
        <v>91105.003095238077</v>
      </c>
      <c r="K109" s="258"/>
      <c r="L109" s="258"/>
      <c r="M109" s="258"/>
      <c r="N109" s="258">
        <f>(C63+C66+C75+C74)*0.85+C70*5/6+N78*0.69</f>
        <v>8896.2485714285722</v>
      </c>
      <c r="O109" s="258"/>
      <c r="P109" s="258"/>
      <c r="Q109" s="258"/>
      <c r="R109" s="259"/>
      <c r="S109" s="176" t="s">
        <v>340</v>
      </c>
      <c r="T109" s="260">
        <f>T61*0.85+T79*0.69-0.5</f>
        <v>57415.34</v>
      </c>
      <c r="U109" s="260"/>
      <c r="V109" s="260"/>
      <c r="W109" s="260"/>
      <c r="X109" s="260">
        <f>X61*0.85+X79*0.69</f>
        <v>23215.52</v>
      </c>
      <c r="Y109" s="261"/>
      <c r="Z109" s="261"/>
    </row>
    <row r="110" spans="1:28" ht="36.75" hidden="1" thickBot="1" x14ac:dyDescent="0.3">
      <c r="G110" s="215"/>
      <c r="H110" s="215" t="s">
        <v>174</v>
      </c>
      <c r="I110" s="253" t="s">
        <v>17</v>
      </c>
      <c r="J110" s="258">
        <f>J66*0.15+J80*0.31</f>
        <v>2106.29</v>
      </c>
      <c r="K110" s="258"/>
      <c r="L110" s="258"/>
      <c r="M110" s="258"/>
      <c r="N110" s="258">
        <f>N66*0.15+N80*0.31</f>
        <v>242.98</v>
      </c>
      <c r="O110" s="258"/>
      <c r="P110" s="258"/>
      <c r="Q110" s="258"/>
      <c r="R110" s="259"/>
      <c r="S110" s="262" t="s">
        <v>152</v>
      </c>
      <c r="T110" s="260">
        <f>T63*0.15+T81*0.31+T82*0.31</f>
        <v>4124.71</v>
      </c>
      <c r="U110" s="260"/>
      <c r="V110" s="260"/>
      <c r="W110" s="260"/>
      <c r="X110" s="260">
        <f>X63*0.15+X81*0.31+X82*0.31</f>
        <v>2083.58</v>
      </c>
      <c r="Y110" s="261"/>
      <c r="Z110" s="261"/>
    </row>
    <row r="111" spans="1:28" ht="36.75" hidden="1" thickBot="1" x14ac:dyDescent="0.3">
      <c r="G111" s="215"/>
      <c r="H111" s="215" t="s">
        <v>175</v>
      </c>
      <c r="I111" s="253" t="s">
        <v>17</v>
      </c>
      <c r="J111" s="258">
        <f>J66*0.85+J80*0.69</f>
        <v>8656.7099999999991</v>
      </c>
      <c r="K111" s="258"/>
      <c r="L111" s="258"/>
      <c r="M111" s="258"/>
      <c r="N111" s="258">
        <f>N66*0.85+N80*0.69</f>
        <v>915.02</v>
      </c>
      <c r="O111" s="258"/>
      <c r="P111" s="258"/>
      <c r="Q111" s="258"/>
      <c r="R111" s="259"/>
      <c r="S111" s="262" t="s">
        <v>152</v>
      </c>
      <c r="T111" s="260">
        <f>T63*0.85+T81*0.69+T82*0.69-0.5</f>
        <v>13643.789999999999</v>
      </c>
      <c r="U111" s="260"/>
      <c r="V111" s="260"/>
      <c r="W111" s="260"/>
      <c r="X111" s="260">
        <f>X63*0.85+X81*0.69+X82*0.69-0.5</f>
        <v>6133.92</v>
      </c>
      <c r="Y111" s="261"/>
      <c r="Z111" s="261"/>
    </row>
    <row r="112" spans="1:28" ht="26.25" hidden="1" thickBot="1" x14ac:dyDescent="0.3">
      <c r="G112" s="215"/>
      <c r="H112" s="215" t="s">
        <v>174</v>
      </c>
      <c r="I112" s="253" t="str">
        <f>I62</f>
        <v>EEC005 Заети, включително самостоятелно заети</v>
      </c>
      <c r="J112" s="258">
        <f>(B64+B76)*0.15+B71*1/6</f>
        <v>1318.1499999999999</v>
      </c>
      <c r="K112" s="258"/>
      <c r="L112" s="258"/>
      <c r="M112" s="258"/>
      <c r="N112" s="258">
        <f>N62*0.15</f>
        <v>112.95</v>
      </c>
      <c r="O112" s="337"/>
      <c r="P112" s="337"/>
      <c r="Q112" s="337"/>
      <c r="R112" s="338"/>
      <c r="S112" s="265" t="s">
        <v>370</v>
      </c>
      <c r="T112" s="260">
        <f>T78*1/6</f>
        <v>432.5</v>
      </c>
      <c r="U112" s="260"/>
      <c r="V112" s="260"/>
      <c r="W112" s="260"/>
      <c r="X112" s="260">
        <f>X78*1/6</f>
        <v>371</v>
      </c>
      <c r="Y112" s="261"/>
      <c r="Z112" s="261"/>
    </row>
    <row r="113" spans="7:26" ht="26.25" hidden="1" thickBot="1" x14ac:dyDescent="0.3">
      <c r="G113" s="215"/>
      <c r="H113" s="215" t="s">
        <v>175</v>
      </c>
      <c r="I113" s="253" t="str">
        <f>I62</f>
        <v>EEC005 Заети, включително самостоятелно заети</v>
      </c>
      <c r="J113" s="258">
        <f>(B64+B76)*0.85+B71*5/6</f>
        <v>7329.5166666666664</v>
      </c>
      <c r="K113" s="258"/>
      <c r="L113" s="258"/>
      <c r="M113" s="258"/>
      <c r="N113" s="258">
        <f>N62*0.85</f>
        <v>640.04999999999995</v>
      </c>
      <c r="O113" s="337"/>
      <c r="P113" s="337"/>
      <c r="Q113" s="337"/>
      <c r="R113" s="338"/>
      <c r="S113" s="265" t="s">
        <v>370</v>
      </c>
      <c r="T113" s="260">
        <f>T78*5/6</f>
        <v>2162.5</v>
      </c>
      <c r="U113" s="260"/>
      <c r="V113" s="260"/>
      <c r="W113" s="260"/>
      <c r="X113" s="260">
        <f>X78*5/6</f>
        <v>1855</v>
      </c>
      <c r="Y113" s="261"/>
      <c r="Z113" s="261"/>
    </row>
    <row r="114" spans="7:26" ht="36.75" hidden="1" thickBot="1" x14ac:dyDescent="0.3">
      <c r="G114" s="215"/>
      <c r="H114" s="215" t="s">
        <v>174</v>
      </c>
      <c r="I114" s="266" t="s">
        <v>146</v>
      </c>
      <c r="J114" s="258">
        <f>J79*0.31</f>
        <v>26466.25</v>
      </c>
      <c r="K114" s="258"/>
      <c r="L114" s="258"/>
      <c r="M114" s="258"/>
      <c r="N114" s="258">
        <f>N79*0.31</f>
        <v>2949.34</v>
      </c>
      <c r="O114" s="337"/>
      <c r="P114" s="337"/>
      <c r="Q114" s="337"/>
      <c r="R114" s="338"/>
      <c r="S114" s="267" t="s">
        <v>369</v>
      </c>
      <c r="T114" s="260">
        <f>T80*0.31</f>
        <v>19820.997000000003</v>
      </c>
      <c r="U114" s="260"/>
      <c r="V114" s="260"/>
      <c r="W114" s="260"/>
      <c r="X114" s="260">
        <f>X80*0.31</f>
        <v>17657.599999999999</v>
      </c>
      <c r="Y114" s="261"/>
      <c r="Z114" s="261"/>
    </row>
    <row r="115" spans="7:26" ht="36.75" hidden="1" thickBot="1" x14ac:dyDescent="0.3">
      <c r="G115" s="215"/>
      <c r="H115" s="215" t="s">
        <v>175</v>
      </c>
      <c r="I115" s="266" t="s">
        <v>146</v>
      </c>
      <c r="J115" s="258">
        <f>J79*0.69</f>
        <v>58908.749999999993</v>
      </c>
      <c r="K115" s="258"/>
      <c r="L115" s="258"/>
      <c r="M115" s="258"/>
      <c r="N115" s="258">
        <f>N79*0.69</f>
        <v>6564.66</v>
      </c>
      <c r="O115" s="337"/>
      <c r="P115" s="337"/>
      <c r="Q115" s="337"/>
      <c r="R115" s="338"/>
      <c r="S115" s="267" t="s">
        <v>369</v>
      </c>
      <c r="T115" s="260">
        <f>T80*0.69</f>
        <v>44117.703000000001</v>
      </c>
      <c r="U115" s="260"/>
      <c r="V115" s="260"/>
      <c r="W115" s="260"/>
      <c r="X115" s="260">
        <f>X80*0.69</f>
        <v>39302.399999999994</v>
      </c>
      <c r="Y115" s="261"/>
      <c r="Z115" s="261"/>
    </row>
    <row r="116" spans="7:26" ht="26.25" hidden="1" thickBot="1" x14ac:dyDescent="0.3">
      <c r="G116" s="215"/>
      <c r="H116" s="215" t="s">
        <v>174</v>
      </c>
      <c r="I116" s="266" t="s">
        <v>151</v>
      </c>
      <c r="J116" s="258">
        <f>J81*0.31</f>
        <v>1738.48</v>
      </c>
      <c r="K116" s="258"/>
      <c r="L116" s="258"/>
      <c r="M116" s="258"/>
      <c r="N116" s="258">
        <f>N81*0.31</f>
        <v>0</v>
      </c>
      <c r="O116" s="337"/>
      <c r="P116" s="337"/>
      <c r="Q116" s="337"/>
      <c r="R116" s="306"/>
      <c r="S116" s="265" t="str">
        <f>S83</f>
        <v xml:space="preserve">SRI 3.4. брой подкрепени стартиращи фирми </v>
      </c>
      <c r="T116" s="260">
        <f>T83*0.31</f>
        <v>70.37</v>
      </c>
      <c r="U116" s="260"/>
      <c r="V116" s="260"/>
      <c r="W116" s="260"/>
      <c r="X116" s="260">
        <f>X83*0.31</f>
        <v>35.96</v>
      </c>
      <c r="Y116" s="261"/>
      <c r="Z116" s="261"/>
    </row>
    <row r="117" spans="7:26" ht="26.25" hidden="1" thickBot="1" x14ac:dyDescent="0.3">
      <c r="G117" s="215"/>
      <c r="H117" s="215" t="s">
        <v>175</v>
      </c>
      <c r="I117" s="266" t="s">
        <v>151</v>
      </c>
      <c r="J117" s="258">
        <f>J81*0.69</f>
        <v>3869.5199999999995</v>
      </c>
      <c r="K117" s="258"/>
      <c r="L117" s="258"/>
      <c r="M117" s="258"/>
      <c r="N117" s="258">
        <f>N81*0.69</f>
        <v>0</v>
      </c>
      <c r="O117" s="337"/>
      <c r="P117" s="337"/>
      <c r="Q117" s="337"/>
      <c r="R117" s="306"/>
      <c r="S117" s="265" t="str">
        <f>S83</f>
        <v xml:space="preserve">SRI 3.4. брой подкрепени стартиращи фирми </v>
      </c>
      <c r="T117" s="260">
        <f>T83*0.69</f>
        <v>156.63</v>
      </c>
      <c r="U117" s="260"/>
      <c r="V117" s="260"/>
      <c r="W117" s="260"/>
      <c r="X117" s="260">
        <f>X83*0.69</f>
        <v>80.039999999999992</v>
      </c>
      <c r="Y117" s="261"/>
      <c r="Z117" s="261"/>
    </row>
    <row r="118" spans="7:26" ht="15" x14ac:dyDescent="0.25">
      <c r="I118" s="306"/>
      <c r="J118" s="306"/>
      <c r="K118" s="306"/>
      <c r="L118" s="306"/>
      <c r="M118" s="306"/>
      <c r="N118" s="306"/>
      <c r="O118" s="306"/>
      <c r="P118" s="306"/>
      <c r="Q118" s="306"/>
      <c r="R118" s="306"/>
      <c r="S118" s="306"/>
    </row>
    <row r="119" spans="7:26" ht="15" x14ac:dyDescent="0.25">
      <c r="I119" s="306"/>
      <c r="J119" s="306"/>
      <c r="K119" s="306"/>
      <c r="L119" s="306"/>
      <c r="M119" s="306"/>
      <c r="N119" s="306"/>
      <c r="O119" s="306"/>
      <c r="P119" s="306"/>
      <c r="Q119" s="306"/>
      <c r="R119" s="306"/>
      <c r="S119" s="306"/>
    </row>
    <row r="120" spans="7:26" ht="15" x14ac:dyDescent="0.25">
      <c r="I120" s="306"/>
      <c r="J120" s="306"/>
      <c r="K120" s="306"/>
      <c r="L120" s="306"/>
      <c r="M120" s="306"/>
      <c r="N120" s="306"/>
      <c r="O120" s="306"/>
      <c r="P120" s="306"/>
      <c r="Q120" s="306"/>
      <c r="R120" s="306"/>
      <c r="S120" s="306"/>
    </row>
    <row r="121" spans="7:26" ht="15" x14ac:dyDescent="0.25">
      <c r="I121" s="306"/>
      <c r="J121" s="306"/>
      <c r="K121" s="306"/>
      <c r="L121" s="306"/>
      <c r="M121" s="306"/>
      <c r="N121" s="306"/>
      <c r="O121" s="306"/>
      <c r="P121" s="306"/>
      <c r="Q121" s="306"/>
      <c r="R121" s="306"/>
      <c r="S121" s="306"/>
    </row>
    <row r="122" spans="7:26" ht="15" x14ac:dyDescent="0.25">
      <c r="I122" s="306"/>
      <c r="J122" s="306"/>
      <c r="K122" s="306"/>
      <c r="L122" s="306"/>
      <c r="M122" s="306"/>
      <c r="N122" s="306"/>
      <c r="O122" s="306"/>
      <c r="P122" s="306"/>
      <c r="Q122" s="306"/>
      <c r="R122" s="306"/>
      <c r="S122" s="306"/>
    </row>
    <row r="123" spans="7:26" ht="15" x14ac:dyDescent="0.25">
      <c r="I123" s="306"/>
      <c r="J123" s="306"/>
      <c r="K123" s="306"/>
      <c r="L123" s="306"/>
      <c r="M123" s="306"/>
      <c r="N123" s="306"/>
      <c r="O123" s="306"/>
      <c r="P123" s="306"/>
      <c r="Q123" s="306"/>
      <c r="R123" s="306"/>
      <c r="S123" s="306"/>
    </row>
    <row r="124" spans="7:26" ht="15" x14ac:dyDescent="0.25">
      <c r="I124" s="306"/>
      <c r="J124" s="306"/>
      <c r="K124" s="306"/>
      <c r="L124" s="306"/>
      <c r="M124" s="306"/>
      <c r="N124" s="306"/>
      <c r="O124" s="306"/>
      <c r="P124" s="306"/>
      <c r="Q124" s="306"/>
      <c r="R124" s="306"/>
      <c r="S124" s="306"/>
    </row>
    <row r="125" spans="7:26" ht="15" x14ac:dyDescent="0.25">
      <c r="I125" s="306"/>
      <c r="J125" s="306"/>
      <c r="K125" s="306"/>
      <c r="L125" s="306"/>
      <c r="M125" s="306"/>
      <c r="N125" s="306"/>
      <c r="O125" s="306"/>
      <c r="P125" s="306"/>
      <c r="Q125" s="306"/>
      <c r="R125" s="306"/>
      <c r="S125" s="306"/>
    </row>
    <row r="126" spans="7:26" ht="15" x14ac:dyDescent="0.25">
      <c r="I126" s="306"/>
      <c r="J126" s="306"/>
      <c r="K126" s="306"/>
      <c r="L126" s="306"/>
      <c r="M126" s="306"/>
      <c r="N126" s="306"/>
      <c r="O126" s="306"/>
      <c r="P126" s="306"/>
      <c r="Q126" s="306"/>
      <c r="R126" s="306"/>
      <c r="S126" s="306"/>
    </row>
    <row r="127" spans="7:26" ht="15" x14ac:dyDescent="0.25">
      <c r="I127" s="306"/>
      <c r="J127" s="306"/>
      <c r="K127" s="306"/>
      <c r="L127" s="306"/>
      <c r="M127" s="306"/>
      <c r="N127" s="306"/>
      <c r="O127" s="306"/>
      <c r="P127" s="306"/>
      <c r="Q127" s="306"/>
      <c r="R127" s="306"/>
      <c r="S127" s="306"/>
    </row>
    <row r="128" spans="7:26" ht="15" x14ac:dyDescent="0.25">
      <c r="I128" s="306"/>
      <c r="J128" s="306"/>
      <c r="K128" s="306"/>
      <c r="L128" s="306"/>
      <c r="M128" s="306"/>
      <c r="N128" s="306"/>
      <c r="O128" s="306"/>
      <c r="P128" s="306"/>
      <c r="Q128" s="306"/>
      <c r="R128" s="306"/>
      <c r="S128" s="306"/>
    </row>
    <row r="129" spans="9:19" ht="15" x14ac:dyDescent="0.25">
      <c r="I129" s="306"/>
      <c r="J129" s="306"/>
      <c r="K129" s="306"/>
      <c r="L129" s="306"/>
      <c r="M129" s="306"/>
      <c r="N129" s="306"/>
      <c r="O129" s="306"/>
      <c r="P129" s="306"/>
      <c r="Q129" s="306"/>
      <c r="R129" s="306"/>
      <c r="S129" s="306"/>
    </row>
    <row r="130" spans="9:19" ht="15" x14ac:dyDescent="0.25">
      <c r="I130" s="306"/>
      <c r="J130" s="306"/>
      <c r="K130" s="306"/>
      <c r="L130" s="306"/>
      <c r="M130" s="306"/>
      <c r="N130" s="306"/>
      <c r="O130" s="306"/>
      <c r="P130" s="306"/>
      <c r="Q130" s="306"/>
      <c r="R130" s="306"/>
      <c r="S130" s="306"/>
    </row>
    <row r="131" spans="9:19" ht="15" x14ac:dyDescent="0.25">
      <c r="I131" s="306"/>
      <c r="J131" s="306"/>
      <c r="K131" s="306"/>
      <c r="L131" s="306"/>
      <c r="M131" s="306"/>
      <c r="N131" s="306"/>
      <c r="O131" s="306"/>
      <c r="P131" s="306"/>
      <c r="Q131" s="306"/>
      <c r="R131" s="306"/>
      <c r="S131" s="306"/>
    </row>
    <row r="132" spans="9:19" ht="15" x14ac:dyDescent="0.25">
      <c r="I132" s="306"/>
      <c r="J132" s="306"/>
      <c r="K132" s="306"/>
      <c r="L132" s="306"/>
      <c r="M132" s="306"/>
      <c r="N132" s="306"/>
      <c r="O132" s="306"/>
      <c r="P132" s="306"/>
      <c r="Q132" s="306"/>
      <c r="R132" s="306"/>
      <c r="S132" s="306"/>
    </row>
    <row r="133" spans="9:19" ht="15" x14ac:dyDescent="0.25">
      <c r="I133" s="306"/>
      <c r="J133" s="306"/>
      <c r="K133" s="306"/>
      <c r="L133" s="306"/>
      <c r="M133" s="306"/>
      <c r="N133" s="306"/>
      <c r="O133" s="306"/>
      <c r="P133" s="306"/>
      <c r="Q133" s="306"/>
      <c r="R133" s="306"/>
      <c r="S133" s="306"/>
    </row>
    <row r="134" spans="9:19" ht="15" x14ac:dyDescent="0.25">
      <c r="I134" s="306"/>
      <c r="J134" s="306"/>
      <c r="K134" s="306"/>
      <c r="L134" s="306"/>
      <c r="M134" s="306"/>
      <c r="N134" s="306"/>
      <c r="O134" s="306"/>
      <c r="P134" s="306"/>
      <c r="Q134" s="306"/>
      <c r="R134" s="306"/>
      <c r="S134" s="306"/>
    </row>
    <row r="135" spans="9:19" ht="15" x14ac:dyDescent="0.25">
      <c r="I135" s="306"/>
      <c r="J135" s="306"/>
      <c r="K135" s="306"/>
      <c r="L135" s="306"/>
      <c r="M135" s="306"/>
      <c r="N135" s="306"/>
      <c r="O135" s="306"/>
      <c r="P135" s="306"/>
      <c r="Q135" s="306"/>
      <c r="R135" s="306"/>
      <c r="S135" s="306"/>
    </row>
    <row r="136" spans="9:19" ht="15" x14ac:dyDescent="0.25">
      <c r="I136" s="306"/>
      <c r="J136" s="306"/>
      <c r="K136" s="306"/>
      <c r="L136" s="306"/>
      <c r="M136" s="306"/>
      <c r="N136" s="306"/>
      <c r="O136" s="306"/>
      <c r="P136" s="306"/>
      <c r="Q136" s="306"/>
      <c r="R136" s="306"/>
      <c r="S136" s="306"/>
    </row>
    <row r="137" spans="9:19" ht="15" x14ac:dyDescent="0.25">
      <c r="I137" s="306"/>
      <c r="J137" s="306"/>
      <c r="K137" s="306"/>
      <c r="L137" s="306"/>
      <c r="M137" s="306"/>
      <c r="N137" s="306"/>
      <c r="O137" s="306"/>
      <c r="P137" s="306"/>
      <c r="Q137" s="306"/>
      <c r="R137" s="306"/>
      <c r="S137" s="306"/>
    </row>
    <row r="138" spans="9:19" ht="15" x14ac:dyDescent="0.25">
      <c r="I138" s="306"/>
      <c r="J138" s="306"/>
      <c r="K138" s="306"/>
      <c r="L138" s="306"/>
      <c r="M138" s="306"/>
      <c r="N138" s="306"/>
      <c r="O138" s="306"/>
      <c r="P138" s="306"/>
      <c r="Q138" s="306"/>
      <c r="R138" s="306"/>
      <c r="S138" s="306"/>
    </row>
    <row r="139" spans="9:19" ht="15" x14ac:dyDescent="0.25">
      <c r="I139" s="306"/>
      <c r="J139" s="306"/>
      <c r="K139" s="306"/>
      <c r="L139" s="306"/>
      <c r="M139" s="306"/>
      <c r="N139" s="306"/>
      <c r="O139" s="306"/>
      <c r="P139" s="306"/>
      <c r="Q139" s="306"/>
      <c r="R139" s="306"/>
      <c r="S139" s="306"/>
    </row>
    <row r="140" spans="9:19" ht="15" x14ac:dyDescent="0.25">
      <c r="I140" s="306"/>
      <c r="J140" s="306"/>
      <c r="K140" s="306"/>
      <c r="L140" s="306"/>
      <c r="M140" s="306"/>
      <c r="N140" s="306"/>
      <c r="O140" s="306"/>
      <c r="P140" s="306"/>
      <c r="Q140" s="306"/>
      <c r="R140" s="306"/>
      <c r="S140" s="306"/>
    </row>
    <row r="141" spans="9:19" ht="15" x14ac:dyDescent="0.25">
      <c r="I141" s="306"/>
      <c r="J141" s="306"/>
      <c r="K141" s="306"/>
      <c r="L141" s="306"/>
      <c r="M141" s="306"/>
      <c r="N141" s="306"/>
      <c r="O141" s="306"/>
      <c r="P141" s="306"/>
      <c r="Q141" s="306"/>
      <c r="R141" s="306"/>
      <c r="S141" s="306"/>
    </row>
    <row r="142" spans="9:19" ht="15" x14ac:dyDescent="0.25">
      <c r="I142" s="306"/>
      <c r="J142" s="306"/>
      <c r="K142" s="306"/>
      <c r="L142" s="306"/>
      <c r="M142" s="306"/>
      <c r="N142" s="306"/>
      <c r="O142" s="306"/>
      <c r="P142" s="306"/>
      <c r="Q142" s="306"/>
      <c r="R142" s="306"/>
      <c r="S142" s="306"/>
    </row>
    <row r="143" spans="9:19" ht="15" x14ac:dyDescent="0.25">
      <c r="I143" s="306"/>
      <c r="J143" s="306"/>
      <c r="K143" s="306"/>
      <c r="L143" s="306"/>
      <c r="M143" s="306"/>
      <c r="N143" s="306"/>
      <c r="O143" s="306"/>
      <c r="P143" s="306"/>
      <c r="Q143" s="306"/>
      <c r="R143" s="306"/>
      <c r="S143" s="306"/>
    </row>
    <row r="144" spans="9:19" ht="15" x14ac:dyDescent="0.25">
      <c r="I144" s="306"/>
      <c r="J144" s="306"/>
      <c r="K144" s="306"/>
      <c r="L144" s="306"/>
      <c r="M144" s="306"/>
      <c r="N144" s="306"/>
      <c r="O144" s="306"/>
      <c r="P144" s="306"/>
      <c r="Q144" s="306"/>
      <c r="R144" s="306"/>
      <c r="S144" s="306"/>
    </row>
    <row r="145" spans="9:19" ht="15" x14ac:dyDescent="0.25">
      <c r="I145" s="306"/>
      <c r="J145" s="306"/>
      <c r="K145" s="306"/>
      <c r="L145" s="306"/>
      <c r="M145" s="306"/>
      <c r="N145" s="306"/>
      <c r="O145" s="306"/>
      <c r="P145" s="306"/>
      <c r="Q145" s="306"/>
      <c r="R145" s="306"/>
      <c r="S145" s="306"/>
    </row>
    <row r="146" spans="9:19" ht="15" x14ac:dyDescent="0.25">
      <c r="I146" s="306"/>
      <c r="J146" s="306"/>
      <c r="K146" s="306"/>
      <c r="L146" s="306"/>
      <c r="M146" s="306"/>
      <c r="N146" s="306"/>
      <c r="O146" s="306"/>
      <c r="P146" s="306"/>
      <c r="Q146" s="306"/>
      <c r="R146" s="306"/>
      <c r="S146" s="306"/>
    </row>
    <row r="147" spans="9:19" ht="15" x14ac:dyDescent="0.25">
      <c r="I147" s="306"/>
      <c r="J147" s="306"/>
      <c r="K147" s="306"/>
      <c r="L147" s="306"/>
      <c r="M147" s="306"/>
      <c r="N147" s="306"/>
      <c r="O147" s="306"/>
      <c r="P147" s="306"/>
      <c r="Q147" s="306"/>
      <c r="R147" s="306"/>
      <c r="S147" s="306"/>
    </row>
    <row r="148" spans="9:19" ht="15" x14ac:dyDescent="0.25">
      <c r="I148" s="306"/>
      <c r="J148" s="306"/>
      <c r="K148" s="306"/>
      <c r="L148" s="306"/>
      <c r="M148" s="306"/>
      <c r="N148" s="306"/>
      <c r="O148" s="306"/>
      <c r="P148" s="306"/>
      <c r="Q148" s="306"/>
      <c r="R148" s="306"/>
      <c r="S148" s="306"/>
    </row>
    <row r="149" spans="9:19" ht="15" x14ac:dyDescent="0.25">
      <c r="I149" s="306"/>
      <c r="J149" s="306"/>
      <c r="K149" s="306"/>
      <c r="L149" s="306"/>
      <c r="M149" s="306"/>
      <c r="N149" s="306"/>
      <c r="O149" s="306"/>
      <c r="P149" s="306"/>
      <c r="Q149" s="306"/>
      <c r="R149" s="306"/>
      <c r="S149" s="306"/>
    </row>
    <row r="150" spans="9:19" ht="15" x14ac:dyDescent="0.25">
      <c r="I150" s="306"/>
      <c r="J150" s="306"/>
      <c r="K150" s="306"/>
      <c r="L150" s="306"/>
      <c r="M150" s="306"/>
      <c r="N150" s="306"/>
      <c r="O150" s="306"/>
      <c r="P150" s="306"/>
      <c r="Q150" s="306"/>
      <c r="R150" s="306"/>
      <c r="S150" s="306"/>
    </row>
    <row r="151" spans="9:19" ht="15" x14ac:dyDescent="0.25">
      <c r="I151" s="306"/>
      <c r="J151" s="306"/>
      <c r="K151" s="306"/>
      <c r="L151" s="306"/>
      <c r="M151" s="306"/>
      <c r="N151" s="306"/>
      <c r="O151" s="306"/>
      <c r="P151" s="306"/>
      <c r="Q151" s="306"/>
      <c r="R151" s="306"/>
      <c r="S151" s="306"/>
    </row>
    <row r="152" spans="9:19" ht="15" x14ac:dyDescent="0.25">
      <c r="I152" s="306"/>
      <c r="J152" s="306"/>
      <c r="K152" s="306"/>
      <c r="L152" s="306"/>
      <c r="M152" s="306"/>
      <c r="N152" s="306"/>
      <c r="O152" s="306"/>
      <c r="P152" s="306"/>
      <c r="Q152" s="306"/>
      <c r="R152" s="306"/>
      <c r="S152" s="306"/>
    </row>
    <row r="153" spans="9:19" ht="15" x14ac:dyDescent="0.25">
      <c r="I153" s="306"/>
      <c r="J153" s="306"/>
      <c r="K153" s="306"/>
      <c r="L153" s="306"/>
      <c r="M153" s="306"/>
      <c r="N153" s="306"/>
      <c r="O153" s="306"/>
      <c r="P153" s="306"/>
      <c r="Q153" s="306"/>
      <c r="R153" s="306"/>
      <c r="S153" s="306"/>
    </row>
    <row r="154" spans="9:19" ht="15" x14ac:dyDescent="0.25">
      <c r="I154" s="306"/>
      <c r="J154" s="306"/>
      <c r="K154" s="306"/>
      <c r="L154" s="306"/>
      <c r="M154" s="306"/>
      <c r="N154" s="306"/>
      <c r="O154" s="306"/>
      <c r="P154" s="306"/>
      <c r="Q154" s="306"/>
      <c r="R154" s="306"/>
      <c r="S154" s="306"/>
    </row>
    <row r="155" spans="9:19" ht="15" x14ac:dyDescent="0.25">
      <c r="I155" s="306"/>
      <c r="J155" s="306"/>
      <c r="K155" s="306"/>
      <c r="L155" s="306"/>
      <c r="M155" s="306"/>
      <c r="N155" s="306"/>
      <c r="O155" s="306"/>
      <c r="P155" s="306"/>
      <c r="Q155" s="306"/>
      <c r="R155" s="306"/>
      <c r="S155" s="306"/>
    </row>
    <row r="156" spans="9:19" ht="15" x14ac:dyDescent="0.25">
      <c r="I156" s="306"/>
      <c r="J156" s="306"/>
      <c r="K156" s="306"/>
      <c r="L156" s="306"/>
      <c r="M156" s="306"/>
      <c r="N156" s="306"/>
      <c r="O156" s="306"/>
      <c r="P156" s="306"/>
      <c r="Q156" s="306"/>
      <c r="R156" s="306"/>
      <c r="S156" s="306"/>
    </row>
    <row r="157" spans="9:19" ht="15" x14ac:dyDescent="0.25">
      <c r="I157" s="306"/>
      <c r="J157" s="306"/>
      <c r="K157" s="306"/>
      <c r="L157" s="306"/>
      <c r="M157" s="306"/>
      <c r="N157" s="306"/>
      <c r="O157" s="306"/>
      <c r="P157" s="306"/>
      <c r="Q157" s="306"/>
      <c r="R157" s="306"/>
      <c r="S157" s="306"/>
    </row>
    <row r="158" spans="9:19" ht="15" x14ac:dyDescent="0.25">
      <c r="I158" s="306"/>
      <c r="J158" s="306"/>
      <c r="K158" s="306"/>
      <c r="L158" s="306"/>
      <c r="M158" s="306"/>
      <c r="N158" s="306"/>
      <c r="O158" s="306"/>
      <c r="P158" s="306"/>
      <c r="Q158" s="306"/>
      <c r="R158" s="306"/>
      <c r="S158" s="306"/>
    </row>
    <row r="159" spans="9:19" ht="15" x14ac:dyDescent="0.25">
      <c r="I159" s="306"/>
      <c r="J159" s="306"/>
      <c r="K159" s="306"/>
      <c r="L159" s="306"/>
      <c r="M159" s="306"/>
      <c r="N159" s="306"/>
      <c r="O159" s="306"/>
      <c r="P159" s="306"/>
      <c r="Q159" s="306"/>
      <c r="R159" s="306"/>
      <c r="S159" s="306"/>
    </row>
    <row r="160" spans="9:19" ht="15" x14ac:dyDescent="0.25">
      <c r="I160" s="306"/>
      <c r="J160" s="306"/>
      <c r="K160" s="306"/>
      <c r="L160" s="306"/>
      <c r="M160" s="306"/>
      <c r="N160" s="306"/>
      <c r="O160" s="306"/>
      <c r="P160" s="306"/>
      <c r="Q160" s="306"/>
      <c r="R160" s="306"/>
      <c r="S160" s="306"/>
    </row>
    <row r="161" spans="9:19" ht="15" x14ac:dyDescent="0.25">
      <c r="I161" s="306"/>
      <c r="J161" s="306"/>
      <c r="K161" s="306"/>
      <c r="L161" s="306"/>
      <c r="M161" s="306"/>
      <c r="N161" s="306"/>
      <c r="O161" s="306"/>
      <c r="P161" s="306"/>
      <c r="Q161" s="306"/>
      <c r="R161" s="306"/>
      <c r="S161" s="306"/>
    </row>
    <row r="162" spans="9:19" ht="15" x14ac:dyDescent="0.25">
      <c r="I162" s="306"/>
      <c r="J162" s="306"/>
      <c r="K162" s="306"/>
      <c r="L162" s="306"/>
      <c r="M162" s="306"/>
      <c r="N162" s="306"/>
      <c r="O162" s="306"/>
      <c r="P162" s="306"/>
      <c r="Q162" s="306"/>
      <c r="R162" s="306"/>
      <c r="S162" s="306"/>
    </row>
    <row r="163" spans="9:19" ht="15" x14ac:dyDescent="0.25">
      <c r="I163" s="306"/>
      <c r="J163" s="306"/>
      <c r="K163" s="306"/>
      <c r="L163" s="306"/>
      <c r="M163" s="306"/>
      <c r="N163" s="306"/>
      <c r="O163" s="306"/>
      <c r="P163" s="306"/>
      <c r="Q163" s="306"/>
      <c r="R163" s="306"/>
      <c r="S163" s="306"/>
    </row>
    <row r="164" spans="9:19" ht="15" x14ac:dyDescent="0.25">
      <c r="I164" s="306"/>
      <c r="J164" s="306"/>
      <c r="K164" s="306"/>
      <c r="L164" s="306"/>
      <c r="M164" s="306"/>
      <c r="N164" s="306"/>
      <c r="O164" s="306"/>
      <c r="P164" s="306"/>
      <c r="Q164" s="306"/>
      <c r="R164" s="306"/>
      <c r="S164" s="306"/>
    </row>
    <row r="165" spans="9:19" ht="15" x14ac:dyDescent="0.25">
      <c r="I165" s="306"/>
      <c r="J165" s="306"/>
      <c r="K165" s="306"/>
      <c r="L165" s="306"/>
      <c r="M165" s="306"/>
      <c r="N165" s="306"/>
      <c r="O165" s="306"/>
      <c r="P165" s="306"/>
      <c r="Q165" s="306"/>
      <c r="R165" s="306"/>
      <c r="S165" s="306"/>
    </row>
    <row r="166" spans="9:19" ht="15" x14ac:dyDescent="0.25">
      <c r="I166" s="306"/>
      <c r="J166" s="306"/>
      <c r="K166" s="306"/>
      <c r="L166" s="306"/>
      <c r="M166" s="306"/>
      <c r="N166" s="306"/>
      <c r="O166" s="306"/>
      <c r="P166" s="306"/>
      <c r="Q166" s="306"/>
      <c r="R166" s="306"/>
      <c r="S166" s="306"/>
    </row>
    <row r="167" spans="9:19" ht="15" x14ac:dyDescent="0.25">
      <c r="I167" s="306"/>
      <c r="J167" s="306"/>
      <c r="K167" s="306"/>
      <c r="L167" s="306"/>
      <c r="M167" s="306"/>
      <c r="N167" s="306"/>
      <c r="O167" s="306"/>
      <c r="P167" s="306"/>
      <c r="Q167" s="306"/>
      <c r="R167" s="306"/>
      <c r="S167" s="306"/>
    </row>
    <row r="168" spans="9:19" ht="15" x14ac:dyDescent="0.25">
      <c r="I168" s="306"/>
      <c r="J168" s="306"/>
      <c r="K168" s="306"/>
      <c r="L168" s="306"/>
      <c r="M168" s="306"/>
      <c r="N168" s="306"/>
      <c r="O168" s="306"/>
      <c r="P168" s="306"/>
      <c r="Q168" s="306"/>
      <c r="R168" s="306"/>
      <c r="S168" s="306"/>
    </row>
    <row r="169" spans="9:19" ht="15" x14ac:dyDescent="0.25">
      <c r="I169" s="306"/>
      <c r="J169" s="306"/>
      <c r="K169" s="306"/>
      <c r="L169" s="306"/>
      <c r="M169" s="306"/>
      <c r="N169" s="306"/>
      <c r="O169" s="306"/>
      <c r="P169" s="306"/>
      <c r="Q169" s="306"/>
      <c r="R169" s="306"/>
      <c r="S169" s="306"/>
    </row>
    <row r="170" spans="9:19" ht="15" x14ac:dyDescent="0.25">
      <c r="I170" s="306"/>
      <c r="J170" s="306"/>
      <c r="K170" s="306"/>
      <c r="L170" s="306"/>
      <c r="M170" s="306"/>
      <c r="N170" s="306"/>
      <c r="O170" s="306"/>
      <c r="P170" s="306"/>
      <c r="Q170" s="306"/>
      <c r="R170" s="306"/>
      <c r="S170" s="306"/>
    </row>
    <row r="171" spans="9:19" ht="15" x14ac:dyDescent="0.25">
      <c r="I171" s="306"/>
      <c r="J171" s="306"/>
      <c r="K171" s="306"/>
      <c r="L171" s="306"/>
      <c r="M171" s="306"/>
      <c r="N171" s="306"/>
      <c r="O171" s="306"/>
      <c r="P171" s="306"/>
      <c r="Q171" s="306"/>
      <c r="R171" s="306"/>
      <c r="S171" s="306"/>
    </row>
    <row r="172" spans="9:19" ht="15" x14ac:dyDescent="0.25">
      <c r="I172" s="306"/>
      <c r="J172" s="306"/>
      <c r="K172" s="306"/>
      <c r="L172" s="306"/>
      <c r="M172" s="306"/>
      <c r="N172" s="306"/>
      <c r="O172" s="306"/>
      <c r="P172" s="306"/>
      <c r="Q172" s="306"/>
      <c r="R172" s="306"/>
      <c r="S172" s="306"/>
    </row>
    <row r="173" spans="9:19" ht="15" x14ac:dyDescent="0.25">
      <c r="I173" s="306"/>
      <c r="J173" s="306"/>
      <c r="K173" s="306"/>
      <c r="L173" s="306"/>
      <c r="M173" s="306"/>
      <c r="N173" s="306"/>
      <c r="O173" s="306"/>
      <c r="P173" s="306"/>
      <c r="Q173" s="306"/>
      <c r="R173" s="306"/>
      <c r="S173" s="306"/>
    </row>
    <row r="174" spans="9:19" ht="15" x14ac:dyDescent="0.25">
      <c r="I174" s="306"/>
      <c r="J174" s="306"/>
      <c r="K174" s="306"/>
      <c r="L174" s="306"/>
      <c r="M174" s="306"/>
      <c r="N174" s="306"/>
      <c r="O174" s="306"/>
      <c r="P174" s="306"/>
      <c r="Q174" s="306"/>
      <c r="R174" s="306"/>
      <c r="S174" s="306"/>
    </row>
    <row r="175" spans="9:19" ht="15" x14ac:dyDescent="0.25">
      <c r="I175" s="306"/>
      <c r="J175" s="306"/>
      <c r="K175" s="306"/>
      <c r="L175" s="306"/>
      <c r="M175" s="306"/>
      <c r="N175" s="306"/>
      <c r="O175" s="306"/>
      <c r="P175" s="306"/>
      <c r="Q175" s="306"/>
      <c r="R175" s="306"/>
      <c r="S175" s="306"/>
    </row>
    <row r="176" spans="9:19" ht="15" x14ac:dyDescent="0.25">
      <c r="I176" s="306"/>
      <c r="J176" s="306"/>
      <c r="K176" s="306"/>
      <c r="L176" s="306"/>
      <c r="M176" s="306"/>
      <c r="N176" s="306"/>
      <c r="O176" s="306"/>
      <c r="P176" s="306"/>
      <c r="Q176" s="306"/>
      <c r="R176" s="306"/>
      <c r="S176" s="306"/>
    </row>
    <row r="177" spans="9:19" ht="15" x14ac:dyDescent="0.25">
      <c r="I177" s="306"/>
      <c r="J177" s="306"/>
      <c r="K177" s="306"/>
      <c r="L177" s="306"/>
      <c r="M177" s="306"/>
      <c r="N177" s="306"/>
      <c r="O177" s="306"/>
      <c r="P177" s="306"/>
      <c r="Q177" s="306"/>
      <c r="R177" s="306"/>
      <c r="S177" s="306"/>
    </row>
    <row r="178" spans="9:19" ht="15" x14ac:dyDescent="0.25">
      <c r="I178" s="306"/>
      <c r="J178" s="306"/>
      <c r="K178" s="306"/>
      <c r="L178" s="306"/>
      <c r="M178" s="306"/>
      <c r="N178" s="306"/>
      <c r="O178" s="306"/>
      <c r="P178" s="306"/>
      <c r="Q178" s="306"/>
      <c r="R178" s="306"/>
      <c r="S178" s="306"/>
    </row>
    <row r="179" spans="9:19" ht="15" x14ac:dyDescent="0.25">
      <c r="I179" s="306"/>
      <c r="J179" s="306"/>
      <c r="K179" s="306"/>
      <c r="L179" s="306"/>
      <c r="M179" s="306"/>
      <c r="N179" s="306"/>
      <c r="O179" s="306"/>
      <c r="P179" s="306"/>
      <c r="Q179" s="306"/>
      <c r="R179" s="306"/>
      <c r="S179" s="306"/>
    </row>
    <row r="180" spans="9:19" ht="15" x14ac:dyDescent="0.25">
      <c r="I180" s="306"/>
      <c r="J180" s="306"/>
      <c r="K180" s="306"/>
      <c r="L180" s="306"/>
      <c r="M180" s="306"/>
      <c r="N180" s="306"/>
      <c r="O180" s="306"/>
      <c r="P180" s="306"/>
      <c r="Q180" s="306"/>
      <c r="R180" s="306"/>
      <c r="S180" s="306"/>
    </row>
    <row r="181" spans="9:19" ht="15" x14ac:dyDescent="0.25">
      <c r="I181" s="306"/>
      <c r="J181" s="306"/>
      <c r="K181" s="306"/>
      <c r="L181" s="306"/>
      <c r="M181" s="306"/>
      <c r="N181" s="306"/>
      <c r="O181" s="306"/>
      <c r="P181" s="306"/>
      <c r="Q181" s="306"/>
      <c r="R181" s="306"/>
      <c r="S181" s="306"/>
    </row>
    <row r="182" spans="9:19" ht="15" x14ac:dyDescent="0.25">
      <c r="I182" s="306"/>
      <c r="J182" s="306"/>
      <c r="K182" s="306"/>
      <c r="L182" s="306"/>
      <c r="M182" s="306"/>
      <c r="N182" s="306"/>
      <c r="O182" s="306"/>
      <c r="P182" s="306"/>
      <c r="Q182" s="306"/>
      <c r="R182" s="306"/>
      <c r="S182" s="306"/>
    </row>
    <row r="183" spans="9:19" ht="15" x14ac:dyDescent="0.25">
      <c r="I183" s="306"/>
      <c r="J183" s="306"/>
      <c r="K183" s="306"/>
      <c r="L183" s="306"/>
      <c r="M183" s="306"/>
      <c r="N183" s="306"/>
      <c r="O183" s="306"/>
      <c r="P183" s="306"/>
      <c r="Q183" s="306"/>
      <c r="R183" s="306"/>
      <c r="S183" s="306"/>
    </row>
    <row r="184" spans="9:19" ht="15" x14ac:dyDescent="0.25">
      <c r="I184" s="306"/>
      <c r="J184" s="306"/>
      <c r="K184" s="306"/>
      <c r="L184" s="306"/>
      <c r="M184" s="306"/>
      <c r="N184" s="306"/>
      <c r="O184" s="306"/>
      <c r="P184" s="306"/>
      <c r="Q184" s="306"/>
      <c r="R184" s="306"/>
      <c r="S184" s="306"/>
    </row>
    <row r="185" spans="9:19" ht="15" x14ac:dyDescent="0.25">
      <c r="I185" s="306"/>
      <c r="J185" s="306"/>
      <c r="K185" s="306"/>
      <c r="L185" s="306"/>
      <c r="M185" s="306"/>
      <c r="N185" s="306"/>
      <c r="O185" s="306"/>
      <c r="P185" s="306"/>
      <c r="Q185" s="306"/>
      <c r="R185" s="306"/>
      <c r="S185" s="306"/>
    </row>
    <row r="186" spans="9:19" ht="15" x14ac:dyDescent="0.25">
      <c r="I186" s="306"/>
      <c r="J186" s="306"/>
      <c r="K186" s="306"/>
      <c r="L186" s="306"/>
      <c r="M186" s="306"/>
      <c r="N186" s="306"/>
      <c r="O186" s="306"/>
      <c r="P186" s="306"/>
      <c r="Q186" s="306"/>
      <c r="R186" s="306"/>
      <c r="S186" s="306"/>
    </row>
    <row r="187" spans="9:19" ht="15" x14ac:dyDescent="0.25">
      <c r="I187" s="306"/>
      <c r="J187" s="306"/>
      <c r="K187" s="306"/>
      <c r="L187" s="306"/>
      <c r="M187" s="306"/>
      <c r="N187" s="306"/>
      <c r="O187" s="306"/>
      <c r="P187" s="306"/>
      <c r="Q187" s="306"/>
      <c r="R187" s="306"/>
      <c r="S187" s="306"/>
    </row>
    <row r="188" spans="9:19" ht="15" x14ac:dyDescent="0.25">
      <c r="I188" s="306"/>
      <c r="J188" s="306"/>
      <c r="K188" s="306"/>
      <c r="L188" s="306"/>
      <c r="M188" s="306"/>
      <c r="N188" s="306"/>
      <c r="O188" s="306"/>
      <c r="P188" s="306"/>
      <c r="Q188" s="306"/>
      <c r="R188" s="306"/>
      <c r="S188" s="306"/>
    </row>
    <row r="189" spans="9:19" ht="15" x14ac:dyDescent="0.25">
      <c r="I189" s="306"/>
      <c r="J189" s="306"/>
      <c r="K189" s="306"/>
      <c r="L189" s="306"/>
      <c r="M189" s="306"/>
      <c r="N189" s="306"/>
      <c r="O189" s="306"/>
      <c r="P189" s="306"/>
      <c r="Q189" s="306"/>
      <c r="R189" s="306"/>
      <c r="S189" s="306"/>
    </row>
    <row r="190" spans="9:19" ht="15" x14ac:dyDescent="0.25">
      <c r="I190" s="306"/>
      <c r="J190" s="306"/>
      <c r="K190" s="306"/>
      <c r="L190" s="306"/>
      <c r="M190" s="306"/>
      <c r="N190" s="306"/>
      <c r="O190" s="306"/>
      <c r="P190" s="306"/>
      <c r="Q190" s="306"/>
      <c r="R190" s="306"/>
      <c r="S190" s="306"/>
    </row>
    <row r="191" spans="9:19" ht="15" x14ac:dyDescent="0.25">
      <c r="I191" s="306"/>
      <c r="J191" s="306"/>
      <c r="K191" s="306"/>
      <c r="L191" s="306"/>
      <c r="M191" s="306"/>
      <c r="N191" s="306"/>
      <c r="O191" s="306"/>
      <c r="P191" s="306"/>
      <c r="Q191" s="306"/>
      <c r="R191" s="306"/>
      <c r="S191" s="306"/>
    </row>
    <row r="192" spans="9:19" ht="15" x14ac:dyDescent="0.25">
      <c r="I192" s="306"/>
      <c r="J192" s="306"/>
      <c r="K192" s="306"/>
      <c r="L192" s="306"/>
      <c r="M192" s="306"/>
      <c r="N192" s="306"/>
      <c r="O192" s="306"/>
      <c r="P192" s="306"/>
      <c r="Q192" s="306"/>
      <c r="R192" s="306"/>
      <c r="S192" s="306"/>
    </row>
    <row r="193" spans="9:19" ht="15" x14ac:dyDescent="0.25">
      <c r="I193" s="306"/>
      <c r="J193" s="306"/>
      <c r="K193" s="306"/>
      <c r="L193" s="306"/>
      <c r="M193" s="306"/>
      <c r="N193" s="306"/>
      <c r="O193" s="306"/>
      <c r="P193" s="306"/>
      <c r="Q193" s="306"/>
      <c r="R193" s="306"/>
      <c r="S193" s="306"/>
    </row>
    <row r="194" spans="9:19" ht="15" x14ac:dyDescent="0.25">
      <c r="I194" s="306"/>
      <c r="J194" s="306"/>
      <c r="K194" s="306"/>
      <c r="L194" s="306"/>
      <c r="M194" s="306"/>
      <c r="N194" s="306"/>
      <c r="O194" s="306"/>
      <c r="P194" s="306"/>
      <c r="Q194" s="306"/>
      <c r="R194" s="306"/>
      <c r="S194" s="306"/>
    </row>
    <row r="195" spans="9:19" ht="15" x14ac:dyDescent="0.25">
      <c r="I195" s="306"/>
      <c r="J195" s="306"/>
      <c r="K195" s="306"/>
      <c r="L195" s="306"/>
      <c r="M195" s="306"/>
      <c r="N195" s="306"/>
      <c r="O195" s="306"/>
      <c r="P195" s="306"/>
      <c r="Q195" s="306"/>
      <c r="R195" s="306"/>
      <c r="S195" s="306"/>
    </row>
    <row r="196" spans="9:19" ht="15" x14ac:dyDescent="0.25">
      <c r="I196" s="306"/>
      <c r="J196" s="306"/>
      <c r="K196" s="306"/>
      <c r="L196" s="306"/>
      <c r="M196" s="306"/>
      <c r="N196" s="306"/>
      <c r="O196" s="306"/>
      <c r="P196" s="306"/>
      <c r="Q196" s="306"/>
      <c r="R196" s="306"/>
      <c r="S196" s="306"/>
    </row>
    <row r="197" spans="9:19" ht="15" x14ac:dyDescent="0.25">
      <c r="I197" s="306"/>
      <c r="J197" s="306"/>
      <c r="K197" s="306"/>
      <c r="L197" s="306"/>
      <c r="M197" s="306"/>
      <c r="N197" s="306"/>
      <c r="O197" s="306"/>
      <c r="P197" s="306"/>
      <c r="Q197" s="306"/>
      <c r="R197" s="306"/>
      <c r="S197" s="306"/>
    </row>
    <row r="198" spans="9:19" ht="15" x14ac:dyDescent="0.25">
      <c r="I198" s="306"/>
      <c r="J198" s="306"/>
      <c r="K198" s="306"/>
      <c r="L198" s="306"/>
      <c r="M198" s="306"/>
      <c r="N198" s="306"/>
      <c r="O198" s="306"/>
      <c r="P198" s="306"/>
      <c r="Q198" s="306"/>
      <c r="R198" s="306"/>
      <c r="S198" s="306"/>
    </row>
    <row r="199" spans="9:19" ht="15" x14ac:dyDescent="0.25">
      <c r="I199" s="306"/>
      <c r="J199" s="306"/>
      <c r="K199" s="306"/>
      <c r="L199" s="306"/>
      <c r="M199" s="306"/>
      <c r="N199" s="306"/>
      <c r="O199" s="306"/>
      <c r="P199" s="306"/>
      <c r="Q199" s="306"/>
      <c r="R199" s="306"/>
      <c r="S199" s="306"/>
    </row>
    <row r="200" spans="9:19" ht="15" x14ac:dyDescent="0.25">
      <c r="I200" s="306"/>
      <c r="J200" s="306"/>
      <c r="K200" s="306"/>
      <c r="L200" s="306"/>
      <c r="M200" s="306"/>
      <c r="N200" s="306"/>
      <c r="O200" s="306"/>
      <c r="P200" s="306"/>
      <c r="Q200" s="306"/>
      <c r="R200" s="306"/>
      <c r="S200" s="306"/>
    </row>
    <row r="201" spans="9:19" ht="15" x14ac:dyDescent="0.25">
      <c r="I201" s="306"/>
      <c r="J201" s="306"/>
      <c r="K201" s="306"/>
      <c r="L201" s="306"/>
      <c r="M201" s="306"/>
      <c r="N201" s="306"/>
      <c r="O201" s="306"/>
      <c r="P201" s="306"/>
      <c r="Q201" s="306"/>
      <c r="R201" s="306"/>
      <c r="S201" s="306"/>
    </row>
    <row r="202" spans="9:19" ht="15" x14ac:dyDescent="0.25">
      <c r="I202" s="306"/>
      <c r="J202" s="306"/>
      <c r="K202" s="306"/>
      <c r="L202" s="306"/>
      <c r="M202" s="306"/>
      <c r="N202" s="306"/>
      <c r="O202" s="306"/>
      <c r="P202" s="306"/>
      <c r="Q202" s="306"/>
      <c r="R202" s="306"/>
      <c r="S202" s="306"/>
    </row>
    <row r="203" spans="9:19" ht="15" x14ac:dyDescent="0.25">
      <c r="I203" s="306"/>
      <c r="J203" s="306"/>
      <c r="K203" s="306"/>
      <c r="L203" s="306"/>
      <c r="M203" s="306"/>
      <c r="N203" s="306"/>
      <c r="O203" s="306"/>
      <c r="P203" s="306"/>
      <c r="Q203" s="306"/>
      <c r="R203" s="306"/>
      <c r="S203" s="306"/>
    </row>
    <row r="204" spans="9:19" ht="15" x14ac:dyDescent="0.25">
      <c r="I204" s="306"/>
      <c r="J204" s="306"/>
      <c r="K204" s="306"/>
      <c r="L204" s="306"/>
      <c r="M204" s="306"/>
      <c r="N204" s="306"/>
      <c r="O204" s="306"/>
      <c r="P204" s="306"/>
      <c r="Q204" s="306"/>
      <c r="R204" s="306"/>
      <c r="S204" s="306"/>
    </row>
    <row r="205" spans="9:19" ht="15" x14ac:dyDescent="0.25">
      <c r="I205" s="306"/>
      <c r="J205" s="306"/>
      <c r="K205" s="306"/>
      <c r="L205" s="306"/>
      <c r="M205" s="306"/>
      <c r="N205" s="306"/>
      <c r="O205" s="306"/>
      <c r="P205" s="306"/>
      <c r="Q205" s="306"/>
      <c r="R205" s="306"/>
      <c r="S205" s="306"/>
    </row>
    <row r="206" spans="9:19" ht="15" x14ac:dyDescent="0.25">
      <c r="I206" s="306"/>
      <c r="J206" s="306"/>
      <c r="K206" s="306"/>
      <c r="L206" s="306"/>
      <c r="M206" s="306"/>
      <c r="N206" s="306"/>
      <c r="O206" s="306"/>
      <c r="P206" s="306"/>
      <c r="Q206" s="306"/>
      <c r="R206" s="306"/>
      <c r="S206" s="306"/>
    </row>
    <row r="207" spans="9:19" ht="15" x14ac:dyDescent="0.25">
      <c r="I207" s="306"/>
      <c r="J207" s="306"/>
      <c r="K207" s="306"/>
      <c r="L207" s="306"/>
      <c r="M207" s="306"/>
      <c r="N207" s="306"/>
      <c r="O207" s="306"/>
      <c r="P207" s="306"/>
      <c r="Q207" s="306"/>
      <c r="R207" s="306"/>
      <c r="S207" s="306"/>
    </row>
    <row r="208" spans="9:19" ht="15" x14ac:dyDescent="0.25">
      <c r="I208" s="306"/>
      <c r="J208" s="306"/>
      <c r="K208" s="306"/>
      <c r="L208" s="306"/>
      <c r="M208" s="306"/>
      <c r="N208" s="306"/>
      <c r="O208" s="306"/>
      <c r="P208" s="306"/>
      <c r="Q208" s="306"/>
      <c r="R208" s="306"/>
      <c r="S208" s="306"/>
    </row>
    <row r="209" spans="9:19" ht="15" x14ac:dyDescent="0.25">
      <c r="I209" s="306"/>
      <c r="J209" s="306"/>
      <c r="K209" s="306"/>
      <c r="L209" s="306"/>
      <c r="M209" s="306"/>
      <c r="N209" s="306"/>
      <c r="O209" s="306"/>
      <c r="P209" s="306"/>
      <c r="Q209" s="306"/>
      <c r="R209" s="306"/>
      <c r="S209" s="306"/>
    </row>
    <row r="210" spans="9:19" ht="15" x14ac:dyDescent="0.25">
      <c r="I210" s="306"/>
      <c r="J210" s="306"/>
      <c r="K210" s="306"/>
      <c r="L210" s="306"/>
      <c r="M210" s="306"/>
      <c r="N210" s="306"/>
      <c r="O210" s="306"/>
      <c r="P210" s="306"/>
      <c r="Q210" s="306"/>
      <c r="R210" s="306"/>
      <c r="S210" s="306"/>
    </row>
    <row r="211" spans="9:19" ht="15" x14ac:dyDescent="0.25">
      <c r="I211" s="306"/>
      <c r="J211" s="306"/>
      <c r="K211" s="306"/>
      <c r="L211" s="306"/>
      <c r="M211" s="306"/>
      <c r="N211" s="306"/>
      <c r="O211" s="306"/>
      <c r="P211" s="306"/>
      <c r="Q211" s="306"/>
      <c r="R211" s="306"/>
      <c r="S211" s="306"/>
    </row>
    <row r="212" spans="9:19" ht="15" x14ac:dyDescent="0.25">
      <c r="I212" s="306"/>
      <c r="J212" s="306"/>
      <c r="K212" s="306"/>
      <c r="L212" s="306"/>
      <c r="M212" s="306"/>
      <c r="N212" s="306"/>
      <c r="O212" s="306"/>
      <c r="P212" s="306"/>
      <c r="Q212" s="306"/>
      <c r="R212" s="306"/>
      <c r="S212" s="306"/>
    </row>
    <row r="213" spans="9:19" ht="15" x14ac:dyDescent="0.25">
      <c r="I213" s="306"/>
      <c r="J213" s="306"/>
      <c r="K213" s="306"/>
      <c r="L213" s="306"/>
      <c r="M213" s="306"/>
      <c r="N213" s="306"/>
      <c r="O213" s="306"/>
      <c r="P213" s="306"/>
      <c r="Q213" s="306"/>
      <c r="R213" s="306"/>
      <c r="S213" s="306"/>
    </row>
    <row r="214" spans="9:19" ht="15" x14ac:dyDescent="0.25">
      <c r="I214" s="306"/>
      <c r="J214" s="306"/>
      <c r="K214" s="306"/>
      <c r="L214" s="306"/>
      <c r="M214" s="306"/>
      <c r="N214" s="306"/>
      <c r="O214" s="306"/>
      <c r="P214" s="306"/>
      <c r="Q214" s="306"/>
      <c r="R214" s="306"/>
      <c r="S214" s="306"/>
    </row>
    <row r="215" spans="9:19" ht="15" x14ac:dyDescent="0.25">
      <c r="I215" s="306"/>
      <c r="J215" s="306"/>
      <c r="K215" s="306"/>
      <c r="L215" s="306"/>
      <c r="M215" s="306"/>
      <c r="N215" s="306"/>
      <c r="O215" s="306"/>
      <c r="P215" s="306"/>
      <c r="Q215" s="306"/>
      <c r="R215" s="306"/>
      <c r="S215" s="306"/>
    </row>
    <row r="216" spans="9:19" ht="15" x14ac:dyDescent="0.25">
      <c r="I216" s="306"/>
      <c r="J216" s="306"/>
      <c r="K216" s="306"/>
      <c r="L216" s="306"/>
      <c r="M216" s="306"/>
      <c r="N216" s="306"/>
      <c r="O216" s="306"/>
      <c r="P216" s="306"/>
      <c r="Q216" s="306"/>
      <c r="R216" s="306"/>
      <c r="S216" s="306"/>
    </row>
    <row r="217" spans="9:19" ht="15" x14ac:dyDescent="0.25">
      <c r="I217" s="306"/>
      <c r="J217" s="306"/>
      <c r="K217" s="306"/>
      <c r="L217" s="306"/>
      <c r="M217" s="306"/>
      <c r="N217" s="306"/>
      <c r="O217" s="306"/>
      <c r="P217" s="306"/>
      <c r="Q217" s="306"/>
      <c r="R217" s="306"/>
      <c r="S217" s="306"/>
    </row>
    <row r="218" spans="9:19" ht="15" x14ac:dyDescent="0.25">
      <c r="I218" s="306"/>
      <c r="J218" s="306"/>
      <c r="K218" s="306"/>
      <c r="L218" s="306"/>
      <c r="M218" s="306"/>
      <c r="N218" s="306"/>
      <c r="O218" s="306"/>
      <c r="P218" s="306"/>
      <c r="Q218" s="306"/>
      <c r="R218" s="306"/>
      <c r="S218" s="306"/>
    </row>
    <row r="219" spans="9:19" ht="15" x14ac:dyDescent="0.25">
      <c r="I219" s="306"/>
      <c r="J219" s="306"/>
      <c r="K219" s="306"/>
      <c r="L219" s="306"/>
      <c r="M219" s="306"/>
      <c r="N219" s="306"/>
      <c r="O219" s="306"/>
      <c r="P219" s="306"/>
      <c r="Q219" s="306"/>
      <c r="R219" s="306"/>
      <c r="S219" s="306"/>
    </row>
    <row r="220" spans="9:19" ht="15" x14ac:dyDescent="0.25">
      <c r="I220" s="306"/>
      <c r="J220" s="306"/>
      <c r="K220" s="306"/>
      <c r="L220" s="306"/>
      <c r="M220" s="306"/>
      <c r="N220" s="306"/>
      <c r="O220" s="306"/>
      <c r="P220" s="306"/>
      <c r="Q220" s="306"/>
      <c r="R220" s="306"/>
      <c r="S220" s="306"/>
    </row>
    <row r="221" spans="9:19" ht="15" x14ac:dyDescent="0.25">
      <c r="I221" s="306"/>
      <c r="J221" s="306"/>
      <c r="K221" s="306"/>
      <c r="L221" s="306"/>
      <c r="M221" s="306"/>
      <c r="N221" s="306"/>
      <c r="O221" s="306"/>
      <c r="P221" s="306"/>
      <c r="Q221" s="306"/>
      <c r="R221" s="306"/>
      <c r="S221" s="306"/>
    </row>
    <row r="222" spans="9:19" ht="15" x14ac:dyDescent="0.25">
      <c r="I222" s="306"/>
      <c r="J222" s="306"/>
      <c r="K222" s="306"/>
      <c r="L222" s="306"/>
      <c r="M222" s="306"/>
      <c r="N222" s="306"/>
      <c r="O222" s="306"/>
      <c r="P222" s="306"/>
      <c r="Q222" s="306"/>
      <c r="R222" s="306"/>
      <c r="S222" s="306"/>
    </row>
    <row r="223" spans="9:19" ht="15" x14ac:dyDescent="0.25">
      <c r="I223" s="306"/>
      <c r="J223" s="306"/>
      <c r="K223" s="306"/>
      <c r="L223" s="306"/>
      <c r="M223" s="306"/>
      <c r="N223" s="306"/>
      <c r="O223" s="306"/>
      <c r="P223" s="306"/>
      <c r="Q223" s="306"/>
      <c r="R223" s="306"/>
      <c r="S223" s="306"/>
    </row>
    <row r="224" spans="9:19" ht="15" x14ac:dyDescent="0.25">
      <c r="I224" s="306"/>
      <c r="J224" s="306"/>
      <c r="K224" s="306"/>
      <c r="L224" s="306"/>
      <c r="M224" s="306"/>
      <c r="N224" s="306"/>
      <c r="O224" s="306"/>
      <c r="P224" s="306"/>
      <c r="Q224" s="306"/>
      <c r="R224" s="306"/>
      <c r="S224" s="306"/>
    </row>
    <row r="225" spans="9:19" ht="15" x14ac:dyDescent="0.25">
      <c r="I225" s="306"/>
      <c r="J225" s="306"/>
      <c r="K225" s="306"/>
      <c r="L225" s="306"/>
      <c r="M225" s="306"/>
      <c r="N225" s="306"/>
      <c r="O225" s="306"/>
      <c r="P225" s="306"/>
      <c r="Q225" s="306"/>
      <c r="R225" s="306"/>
      <c r="S225" s="306"/>
    </row>
    <row r="226" spans="9:19" ht="15" x14ac:dyDescent="0.25">
      <c r="I226" s="306"/>
      <c r="J226" s="306"/>
      <c r="K226" s="306"/>
      <c r="L226" s="306"/>
      <c r="M226" s="306"/>
      <c r="N226" s="306"/>
      <c r="O226" s="306"/>
      <c r="P226" s="306"/>
      <c r="Q226" s="306"/>
      <c r="R226" s="306"/>
      <c r="S226" s="306"/>
    </row>
    <row r="227" spans="9:19" ht="15" x14ac:dyDescent="0.25">
      <c r="I227" s="306"/>
      <c r="J227" s="306"/>
      <c r="K227" s="306"/>
      <c r="L227" s="306"/>
      <c r="M227" s="306"/>
      <c r="N227" s="306"/>
      <c r="O227" s="306"/>
      <c r="P227" s="306"/>
      <c r="Q227" s="306"/>
      <c r="R227" s="306"/>
      <c r="S227" s="306"/>
    </row>
    <row r="228" spans="9:19" ht="15" x14ac:dyDescent="0.25">
      <c r="I228" s="306"/>
      <c r="J228" s="306"/>
      <c r="K228" s="306"/>
      <c r="L228" s="306"/>
      <c r="M228" s="306"/>
      <c r="N228" s="306"/>
      <c r="O228" s="306"/>
      <c r="P228" s="306"/>
      <c r="Q228" s="306"/>
      <c r="R228" s="306"/>
      <c r="S228" s="306"/>
    </row>
    <row r="229" spans="9:19" ht="15" x14ac:dyDescent="0.25">
      <c r="I229" s="306"/>
      <c r="J229" s="306"/>
      <c r="K229" s="306"/>
      <c r="L229" s="306"/>
      <c r="M229" s="306"/>
      <c r="N229" s="306"/>
      <c r="O229" s="306"/>
      <c r="P229" s="306"/>
      <c r="Q229" s="306"/>
      <c r="R229" s="306"/>
      <c r="S229" s="306"/>
    </row>
    <row r="230" spans="9:19" ht="15" x14ac:dyDescent="0.25">
      <c r="I230" s="306"/>
      <c r="J230" s="306"/>
      <c r="K230" s="306"/>
      <c r="L230" s="306"/>
      <c r="M230" s="306"/>
      <c r="N230" s="306"/>
      <c r="O230" s="306"/>
      <c r="P230" s="306"/>
      <c r="Q230" s="306"/>
      <c r="R230" s="306"/>
      <c r="S230" s="306"/>
    </row>
    <row r="231" spans="9:19" ht="15" x14ac:dyDescent="0.25">
      <c r="I231" s="306"/>
      <c r="J231" s="306"/>
      <c r="K231" s="306"/>
      <c r="L231" s="306"/>
      <c r="M231" s="306"/>
      <c r="N231" s="306"/>
      <c r="O231" s="306"/>
      <c r="P231" s="306"/>
      <c r="Q231" s="306"/>
      <c r="R231" s="306"/>
      <c r="S231" s="306"/>
    </row>
    <row r="232" spans="9:19" ht="15" x14ac:dyDescent="0.25">
      <c r="I232" s="306"/>
      <c r="J232" s="306"/>
      <c r="K232" s="306"/>
      <c r="L232" s="306"/>
      <c r="M232" s="306"/>
      <c r="N232" s="306"/>
      <c r="O232" s="306"/>
      <c r="P232" s="306"/>
      <c r="Q232" s="306"/>
      <c r="R232" s="306"/>
      <c r="S232" s="306"/>
    </row>
    <row r="233" spans="9:19" ht="15" x14ac:dyDescent="0.25">
      <c r="I233" s="306"/>
      <c r="J233" s="306"/>
      <c r="K233" s="306"/>
      <c r="L233" s="306"/>
      <c r="M233" s="306"/>
      <c r="N233" s="306"/>
      <c r="O233" s="306"/>
      <c r="P233" s="306"/>
      <c r="Q233" s="306"/>
      <c r="R233" s="306"/>
      <c r="S233" s="306"/>
    </row>
    <row r="234" spans="9:19" ht="15" x14ac:dyDescent="0.25">
      <c r="I234" s="306"/>
      <c r="J234" s="306"/>
      <c r="K234" s="306"/>
      <c r="L234" s="306"/>
      <c r="M234" s="306"/>
      <c r="N234" s="306"/>
      <c r="O234" s="306"/>
      <c r="P234" s="306"/>
      <c r="Q234" s="306"/>
      <c r="R234" s="306"/>
      <c r="S234" s="306"/>
    </row>
    <row r="235" spans="9:19" ht="15" x14ac:dyDescent="0.25">
      <c r="I235" s="306"/>
      <c r="J235" s="306"/>
      <c r="K235" s="306"/>
      <c r="L235" s="306"/>
      <c r="M235" s="306"/>
      <c r="N235" s="306"/>
      <c r="O235" s="306"/>
      <c r="P235" s="306"/>
      <c r="Q235" s="306"/>
      <c r="R235" s="306"/>
      <c r="S235" s="306"/>
    </row>
    <row r="236" spans="9:19" ht="15" x14ac:dyDescent="0.25">
      <c r="I236" s="306"/>
      <c r="J236" s="306"/>
      <c r="K236" s="306"/>
      <c r="L236" s="306"/>
      <c r="M236" s="306"/>
      <c r="N236" s="306"/>
      <c r="O236" s="306"/>
      <c r="P236" s="306"/>
      <c r="Q236" s="306"/>
      <c r="R236" s="306"/>
      <c r="S236" s="306"/>
    </row>
    <row r="237" spans="9:19" ht="15" x14ac:dyDescent="0.25">
      <c r="I237" s="306"/>
      <c r="J237" s="306"/>
      <c r="K237" s="306"/>
      <c r="L237" s="306"/>
      <c r="M237" s="306"/>
      <c r="N237" s="306"/>
      <c r="O237" s="306"/>
      <c r="P237" s="306"/>
      <c r="Q237" s="306"/>
      <c r="R237" s="306"/>
      <c r="S237" s="306"/>
    </row>
    <row r="238" spans="9:19" ht="15" x14ac:dyDescent="0.25">
      <c r="I238" s="306"/>
      <c r="J238" s="306"/>
      <c r="K238" s="306"/>
      <c r="L238" s="306"/>
      <c r="M238" s="306"/>
      <c r="N238" s="306"/>
      <c r="O238" s="306"/>
      <c r="P238" s="306"/>
      <c r="Q238" s="306"/>
      <c r="R238" s="306"/>
      <c r="S238" s="306"/>
    </row>
    <row r="239" spans="9:19" ht="15" x14ac:dyDescent="0.25">
      <c r="I239" s="306"/>
      <c r="J239" s="306"/>
      <c r="K239" s="306"/>
      <c r="L239" s="306"/>
      <c r="M239" s="306"/>
      <c r="N239" s="306"/>
      <c r="O239" s="306"/>
      <c r="P239" s="306"/>
      <c r="Q239" s="306"/>
      <c r="R239" s="306"/>
      <c r="S239" s="306"/>
    </row>
    <row r="240" spans="9:19" ht="15" x14ac:dyDescent="0.25">
      <c r="I240" s="306"/>
      <c r="J240" s="306"/>
      <c r="K240" s="306"/>
      <c r="L240" s="306"/>
      <c r="M240" s="306"/>
      <c r="N240" s="306"/>
      <c r="O240" s="306"/>
      <c r="P240" s="306"/>
      <c r="Q240" s="306"/>
      <c r="R240" s="306"/>
      <c r="S240" s="306"/>
    </row>
    <row r="241" spans="9:19" ht="15" x14ac:dyDescent="0.25">
      <c r="I241" s="306"/>
      <c r="J241" s="306"/>
      <c r="K241" s="306"/>
      <c r="L241" s="306"/>
      <c r="M241" s="306"/>
      <c r="N241" s="306"/>
      <c r="O241" s="306"/>
      <c r="P241" s="306"/>
      <c r="Q241" s="306"/>
      <c r="R241" s="306"/>
      <c r="S241" s="306"/>
    </row>
    <row r="242" spans="9:19" ht="15" x14ac:dyDescent="0.25">
      <c r="I242" s="306"/>
      <c r="J242" s="306"/>
      <c r="K242" s="306"/>
      <c r="L242" s="306"/>
      <c r="M242" s="306"/>
      <c r="N242" s="306"/>
      <c r="O242" s="306"/>
      <c r="P242" s="306"/>
      <c r="Q242" s="306"/>
      <c r="R242" s="306"/>
      <c r="S242" s="306"/>
    </row>
    <row r="243" spans="9:19" ht="15" x14ac:dyDescent="0.25">
      <c r="I243" s="306"/>
      <c r="J243" s="306"/>
      <c r="K243" s="306"/>
      <c r="L243" s="306"/>
      <c r="M243" s="306"/>
      <c r="N243" s="306"/>
      <c r="O243" s="306"/>
      <c r="P243" s="306"/>
      <c r="Q243" s="306"/>
      <c r="R243" s="306"/>
      <c r="S243" s="306"/>
    </row>
    <row r="244" spans="9:19" ht="15" x14ac:dyDescent="0.25">
      <c r="I244" s="306"/>
      <c r="J244" s="306"/>
      <c r="K244" s="306"/>
      <c r="L244" s="306"/>
      <c r="M244" s="306"/>
      <c r="N244" s="306"/>
      <c r="O244" s="306"/>
      <c r="P244" s="306"/>
      <c r="Q244" s="306"/>
      <c r="R244" s="306"/>
      <c r="S244" s="306"/>
    </row>
    <row r="245" spans="9:19" ht="15" x14ac:dyDescent="0.25">
      <c r="I245" s="306"/>
      <c r="J245" s="306"/>
      <c r="K245" s="306"/>
      <c r="L245" s="306"/>
      <c r="M245" s="306"/>
      <c r="N245" s="306"/>
      <c r="O245" s="306"/>
      <c r="P245" s="306"/>
      <c r="Q245" s="306"/>
      <c r="R245" s="306"/>
      <c r="S245" s="306"/>
    </row>
    <row r="246" spans="9:19" ht="15" x14ac:dyDescent="0.25">
      <c r="I246" s="306"/>
      <c r="J246" s="306"/>
      <c r="K246" s="306"/>
      <c r="L246" s="306"/>
      <c r="M246" s="306"/>
      <c r="N246" s="306"/>
      <c r="O246" s="306"/>
      <c r="P246" s="306"/>
      <c r="Q246" s="306"/>
      <c r="R246" s="306"/>
      <c r="S246" s="306"/>
    </row>
    <row r="247" spans="9:19" ht="15" x14ac:dyDescent="0.25">
      <c r="I247" s="306"/>
      <c r="J247" s="306"/>
      <c r="K247" s="306"/>
      <c r="L247" s="306"/>
      <c r="M247" s="306"/>
      <c r="N247" s="306"/>
      <c r="O247" s="306"/>
      <c r="P247" s="306"/>
      <c r="Q247" s="306"/>
      <c r="R247" s="306"/>
      <c r="S247" s="306"/>
    </row>
    <row r="248" spans="9:19" ht="15" x14ac:dyDescent="0.25">
      <c r="I248" s="306"/>
      <c r="J248" s="306"/>
      <c r="K248" s="306"/>
      <c r="L248" s="306"/>
      <c r="M248" s="306"/>
      <c r="N248" s="306"/>
      <c r="O248" s="306"/>
      <c r="P248" s="306"/>
      <c r="Q248" s="306"/>
      <c r="R248" s="306"/>
      <c r="S248" s="306"/>
    </row>
    <row r="249" spans="9:19" ht="15" x14ac:dyDescent="0.25">
      <c r="I249" s="306"/>
      <c r="J249" s="306"/>
      <c r="K249" s="306"/>
      <c r="L249" s="306"/>
      <c r="M249" s="306"/>
      <c r="N249" s="306"/>
      <c r="O249" s="306"/>
      <c r="P249" s="306"/>
      <c r="Q249" s="306"/>
      <c r="R249" s="306"/>
      <c r="S249" s="306"/>
    </row>
    <row r="250" spans="9:19" ht="15" x14ac:dyDescent="0.25">
      <c r="I250" s="306"/>
      <c r="J250" s="306"/>
      <c r="K250" s="306"/>
      <c r="L250" s="306"/>
      <c r="M250" s="306"/>
      <c r="N250" s="306"/>
      <c r="O250" s="306"/>
      <c r="P250" s="306"/>
      <c r="Q250" s="306"/>
      <c r="R250" s="306"/>
      <c r="S250" s="306"/>
    </row>
    <row r="251" spans="9:19" ht="15" x14ac:dyDescent="0.25">
      <c r="I251" s="306"/>
      <c r="J251" s="306"/>
      <c r="K251" s="306"/>
      <c r="L251" s="306"/>
      <c r="M251" s="306"/>
      <c r="N251" s="306"/>
      <c r="O251" s="306"/>
      <c r="P251" s="306"/>
      <c r="Q251" s="306"/>
      <c r="R251" s="306"/>
      <c r="S251" s="306"/>
    </row>
    <row r="252" spans="9:19" ht="15" x14ac:dyDescent="0.25">
      <c r="I252" s="306"/>
      <c r="J252" s="306"/>
      <c r="K252" s="306"/>
      <c r="L252" s="306"/>
      <c r="M252" s="306"/>
      <c r="N252" s="306"/>
      <c r="O252" s="306"/>
      <c r="P252" s="306"/>
      <c r="Q252" s="306"/>
      <c r="R252" s="306"/>
      <c r="S252" s="306"/>
    </row>
    <row r="253" spans="9:19" ht="15" x14ac:dyDescent="0.25">
      <c r="I253" s="306"/>
      <c r="J253" s="306"/>
      <c r="K253" s="306"/>
      <c r="L253" s="306"/>
      <c r="M253" s="306"/>
      <c r="N253" s="306"/>
      <c r="O253" s="306"/>
      <c r="P253" s="306"/>
      <c r="Q253" s="306"/>
      <c r="R253" s="306"/>
      <c r="S253" s="306"/>
    </row>
    <row r="254" spans="9:19" ht="15" x14ac:dyDescent="0.25">
      <c r="I254" s="306"/>
      <c r="J254" s="306"/>
      <c r="K254" s="306"/>
      <c r="L254" s="306"/>
      <c r="M254" s="306"/>
      <c r="N254" s="306"/>
      <c r="O254" s="306"/>
      <c r="P254" s="306"/>
      <c r="Q254" s="306"/>
      <c r="R254" s="306"/>
      <c r="S254" s="306"/>
    </row>
    <row r="255" spans="9:19" ht="15" x14ac:dyDescent="0.25">
      <c r="I255" s="306"/>
      <c r="J255" s="306"/>
      <c r="K255" s="306"/>
      <c r="L255" s="306"/>
      <c r="M255" s="306"/>
      <c r="N255" s="306"/>
      <c r="O255" s="306"/>
      <c r="P255" s="306"/>
      <c r="Q255" s="306"/>
      <c r="R255" s="306"/>
      <c r="S255" s="306"/>
    </row>
    <row r="256" spans="9:19" ht="15" x14ac:dyDescent="0.25">
      <c r="I256" s="306"/>
      <c r="J256" s="306"/>
      <c r="K256" s="306"/>
      <c r="L256" s="306"/>
      <c r="M256" s="306"/>
      <c r="N256" s="306"/>
      <c r="O256" s="306"/>
      <c r="P256" s="306"/>
      <c r="Q256" s="306"/>
      <c r="R256" s="306"/>
      <c r="S256" s="306"/>
    </row>
    <row r="257" spans="9:19" ht="15" x14ac:dyDescent="0.25">
      <c r="I257" s="306"/>
      <c r="J257" s="306"/>
      <c r="K257" s="306"/>
      <c r="L257" s="306"/>
      <c r="M257" s="306"/>
      <c r="N257" s="306"/>
      <c r="O257" s="306"/>
      <c r="P257" s="306"/>
      <c r="Q257" s="306"/>
      <c r="R257" s="306"/>
      <c r="S257" s="306"/>
    </row>
    <row r="258" spans="9:19" ht="15" x14ac:dyDescent="0.25">
      <c r="I258" s="306"/>
      <c r="J258" s="306"/>
      <c r="K258" s="306"/>
      <c r="L258" s="306"/>
      <c r="M258" s="306"/>
      <c r="N258" s="306"/>
      <c r="O258" s="306"/>
      <c r="P258" s="306"/>
      <c r="Q258" s="306"/>
      <c r="R258" s="306"/>
      <c r="S258" s="306"/>
    </row>
    <row r="259" spans="9:19" ht="15" x14ac:dyDescent="0.25">
      <c r="I259" s="306"/>
      <c r="J259" s="306"/>
      <c r="K259" s="306"/>
      <c r="L259" s="306"/>
      <c r="M259" s="306"/>
      <c r="N259" s="306"/>
      <c r="O259" s="306"/>
      <c r="P259" s="306"/>
      <c r="Q259" s="306"/>
      <c r="R259" s="306"/>
      <c r="S259" s="306"/>
    </row>
    <row r="260" spans="9:19" ht="15" x14ac:dyDescent="0.25">
      <c r="I260" s="306"/>
      <c r="J260" s="306"/>
      <c r="K260" s="306"/>
      <c r="L260" s="306"/>
      <c r="M260" s="306"/>
      <c r="N260" s="306"/>
      <c r="O260" s="306"/>
      <c r="P260" s="306"/>
      <c r="Q260" s="306"/>
      <c r="R260" s="306"/>
      <c r="S260" s="306"/>
    </row>
    <row r="261" spans="9:19" ht="15" x14ac:dyDescent="0.25">
      <c r="I261" s="306"/>
      <c r="J261" s="306"/>
      <c r="K261" s="306"/>
      <c r="L261" s="306"/>
      <c r="M261" s="306"/>
      <c r="N261" s="306"/>
      <c r="O261" s="306"/>
      <c r="P261" s="306"/>
      <c r="Q261" s="306"/>
      <c r="R261" s="306"/>
      <c r="S261" s="306"/>
    </row>
    <row r="262" spans="9:19" ht="15" x14ac:dyDescent="0.25">
      <c r="I262" s="306"/>
      <c r="J262" s="306"/>
      <c r="K262" s="306"/>
      <c r="L262" s="306"/>
      <c r="M262" s="306"/>
      <c r="N262" s="306"/>
      <c r="O262" s="306"/>
      <c r="P262" s="306"/>
      <c r="Q262" s="306"/>
      <c r="R262" s="306"/>
      <c r="S262" s="306"/>
    </row>
    <row r="263" spans="9:19" ht="15" x14ac:dyDescent="0.25">
      <c r="I263" s="306"/>
      <c r="J263" s="306"/>
      <c r="K263" s="306"/>
      <c r="L263" s="306"/>
      <c r="M263" s="306"/>
      <c r="N263" s="306"/>
      <c r="O263" s="306"/>
      <c r="P263" s="306"/>
      <c r="Q263" s="306"/>
      <c r="R263" s="306"/>
      <c r="S263" s="306"/>
    </row>
    <row r="264" spans="9:19" ht="15" x14ac:dyDescent="0.25">
      <c r="I264" s="306"/>
      <c r="J264" s="306"/>
      <c r="K264" s="306"/>
      <c r="L264" s="306"/>
      <c r="M264" s="306"/>
      <c r="N264" s="306"/>
      <c r="O264" s="306"/>
      <c r="P264" s="306"/>
      <c r="Q264" s="306"/>
      <c r="R264" s="306"/>
      <c r="S264" s="306"/>
    </row>
    <row r="265" spans="9:19" ht="15" x14ac:dyDescent="0.25">
      <c r="I265" s="306"/>
      <c r="J265" s="306"/>
      <c r="K265" s="306"/>
      <c r="L265" s="306"/>
      <c r="M265" s="306"/>
      <c r="N265" s="306"/>
      <c r="O265" s="306"/>
      <c r="P265" s="306"/>
      <c r="Q265" s="306"/>
      <c r="R265" s="306"/>
      <c r="S265" s="306"/>
    </row>
    <row r="266" spans="9:19" ht="15" x14ac:dyDescent="0.25">
      <c r="I266" s="306"/>
      <c r="J266" s="306"/>
      <c r="K266" s="306"/>
      <c r="L266" s="306"/>
      <c r="M266" s="306"/>
      <c r="N266" s="306"/>
      <c r="O266" s="306"/>
      <c r="P266" s="306"/>
      <c r="Q266" s="306"/>
      <c r="R266" s="306"/>
      <c r="S266" s="306"/>
    </row>
    <row r="267" spans="9:19" ht="15" x14ac:dyDescent="0.25">
      <c r="I267" s="306"/>
      <c r="J267" s="306"/>
      <c r="K267" s="306"/>
      <c r="L267" s="306"/>
      <c r="M267" s="306"/>
      <c r="N267" s="306"/>
      <c r="O267" s="306"/>
      <c r="P267" s="306"/>
      <c r="Q267" s="306"/>
      <c r="R267" s="306"/>
      <c r="S267" s="306"/>
    </row>
    <row r="268" spans="9:19" ht="15" x14ac:dyDescent="0.25">
      <c r="I268" s="306"/>
      <c r="J268" s="306"/>
      <c r="K268" s="306"/>
      <c r="L268" s="306"/>
      <c r="M268" s="306"/>
      <c r="N268" s="306"/>
      <c r="O268" s="306"/>
      <c r="P268" s="306"/>
      <c r="Q268" s="306"/>
      <c r="R268" s="306"/>
      <c r="S268" s="306"/>
    </row>
    <row r="269" spans="9:19" ht="15" x14ac:dyDescent="0.25">
      <c r="I269" s="306"/>
      <c r="J269" s="306"/>
      <c r="K269" s="306"/>
      <c r="L269" s="306"/>
      <c r="M269" s="306"/>
      <c r="N269" s="306"/>
      <c r="O269" s="306"/>
      <c r="P269" s="306"/>
      <c r="Q269" s="306"/>
      <c r="R269" s="306"/>
      <c r="S269" s="306"/>
    </row>
    <row r="270" spans="9:19" ht="15" x14ac:dyDescent="0.25">
      <c r="I270" s="306"/>
      <c r="J270" s="306"/>
      <c r="K270" s="306"/>
      <c r="L270" s="306"/>
      <c r="M270" s="306"/>
      <c r="N270" s="306"/>
      <c r="O270" s="306"/>
      <c r="P270" s="306"/>
      <c r="Q270" s="306"/>
      <c r="R270" s="306"/>
      <c r="S270" s="306"/>
    </row>
    <row r="271" spans="9:19" ht="15" x14ac:dyDescent="0.25">
      <c r="I271" s="306"/>
      <c r="J271" s="306"/>
      <c r="K271" s="306"/>
      <c r="L271" s="306"/>
      <c r="M271" s="306"/>
      <c r="N271" s="306"/>
      <c r="O271" s="306"/>
      <c r="P271" s="306"/>
      <c r="Q271" s="306"/>
      <c r="R271" s="306"/>
      <c r="S271" s="306"/>
    </row>
    <row r="272" spans="9:19" ht="15" x14ac:dyDescent="0.25">
      <c r="I272" s="306"/>
      <c r="J272" s="306"/>
      <c r="K272" s="306"/>
      <c r="L272" s="306"/>
      <c r="M272" s="306"/>
      <c r="N272" s="306"/>
      <c r="O272" s="306"/>
      <c r="P272" s="306"/>
      <c r="Q272" s="306"/>
      <c r="R272" s="306"/>
      <c r="S272" s="306"/>
    </row>
    <row r="273" spans="9:19" ht="15" x14ac:dyDescent="0.25">
      <c r="I273" s="306"/>
      <c r="J273" s="306"/>
      <c r="K273" s="306"/>
      <c r="L273" s="306"/>
      <c r="M273" s="306"/>
      <c r="N273" s="306"/>
      <c r="O273" s="306"/>
      <c r="P273" s="306"/>
      <c r="Q273" s="306"/>
      <c r="R273" s="306"/>
      <c r="S273" s="306"/>
    </row>
    <row r="274" spans="9:19" ht="15" x14ac:dyDescent="0.25">
      <c r="I274" s="306"/>
      <c r="J274" s="306"/>
      <c r="K274" s="306"/>
      <c r="L274" s="306"/>
      <c r="M274" s="306"/>
      <c r="N274" s="306"/>
      <c r="O274" s="306"/>
      <c r="P274" s="306"/>
      <c r="Q274" s="306"/>
      <c r="R274" s="306"/>
      <c r="S274" s="306"/>
    </row>
    <row r="275" spans="9:19" ht="15" x14ac:dyDescent="0.25">
      <c r="I275" s="306"/>
      <c r="J275" s="306"/>
      <c r="K275" s="306"/>
      <c r="L275" s="306"/>
      <c r="M275" s="306"/>
      <c r="N275" s="306"/>
      <c r="O275" s="306"/>
      <c r="P275" s="306"/>
      <c r="Q275" s="306"/>
      <c r="R275" s="306"/>
      <c r="S275" s="306"/>
    </row>
    <row r="276" spans="9:19" ht="15" x14ac:dyDescent="0.25">
      <c r="I276" s="306"/>
      <c r="J276" s="306"/>
      <c r="K276" s="306"/>
      <c r="L276" s="306"/>
      <c r="M276" s="306"/>
      <c r="N276" s="306"/>
      <c r="O276" s="306"/>
      <c r="P276" s="306"/>
      <c r="Q276" s="306"/>
      <c r="R276" s="306"/>
      <c r="S276" s="306"/>
    </row>
    <row r="277" spans="9:19" ht="15" x14ac:dyDescent="0.25">
      <c r="I277" s="306"/>
      <c r="J277" s="306"/>
      <c r="K277" s="306"/>
      <c r="L277" s="306"/>
      <c r="M277" s="306"/>
      <c r="N277" s="306"/>
      <c r="O277" s="306"/>
      <c r="P277" s="306"/>
      <c r="Q277" s="306"/>
      <c r="R277" s="306"/>
      <c r="S277" s="306"/>
    </row>
    <row r="278" spans="9:19" ht="15" x14ac:dyDescent="0.25">
      <c r="I278" s="306"/>
      <c r="J278" s="306"/>
      <c r="K278" s="306"/>
      <c r="L278" s="306"/>
      <c r="M278" s="306"/>
      <c r="N278" s="306"/>
      <c r="O278" s="306"/>
      <c r="P278" s="306"/>
      <c r="Q278" s="306"/>
      <c r="R278" s="306"/>
      <c r="S278" s="306"/>
    </row>
    <row r="279" spans="9:19" ht="15" x14ac:dyDescent="0.25">
      <c r="I279" s="306"/>
      <c r="J279" s="306"/>
      <c r="K279" s="306"/>
      <c r="L279" s="306"/>
      <c r="M279" s="306"/>
      <c r="N279" s="306"/>
      <c r="O279" s="306"/>
      <c r="P279" s="306"/>
      <c r="Q279" s="306"/>
      <c r="R279" s="306"/>
      <c r="S279" s="306"/>
    </row>
    <row r="280" spans="9:19" ht="15" x14ac:dyDescent="0.25">
      <c r="I280" s="306"/>
      <c r="J280" s="306"/>
      <c r="K280" s="306"/>
      <c r="L280" s="306"/>
      <c r="M280" s="306"/>
      <c r="N280" s="306"/>
      <c r="O280" s="306"/>
      <c r="P280" s="306"/>
      <c r="Q280" s="306"/>
      <c r="R280" s="306"/>
      <c r="S280" s="306"/>
    </row>
    <row r="281" spans="9:19" ht="15" x14ac:dyDescent="0.25">
      <c r="I281" s="306"/>
      <c r="J281" s="306"/>
      <c r="K281" s="306"/>
      <c r="L281" s="306"/>
      <c r="M281" s="306"/>
      <c r="N281" s="306"/>
      <c r="O281" s="306"/>
      <c r="P281" s="306"/>
      <c r="Q281" s="306"/>
      <c r="R281" s="306"/>
      <c r="S281" s="306"/>
    </row>
    <row r="282" spans="9:19" ht="15" x14ac:dyDescent="0.25">
      <c r="I282" s="306"/>
      <c r="J282" s="306"/>
      <c r="K282" s="306"/>
      <c r="L282" s="306"/>
      <c r="M282" s="306"/>
      <c r="N282" s="306"/>
      <c r="O282" s="306"/>
      <c r="P282" s="306"/>
      <c r="Q282" s="306"/>
      <c r="R282" s="306"/>
      <c r="S282" s="306"/>
    </row>
    <row r="283" spans="9:19" ht="15" x14ac:dyDescent="0.25">
      <c r="I283" s="306"/>
      <c r="J283" s="306"/>
      <c r="K283" s="306"/>
      <c r="L283" s="306"/>
      <c r="M283" s="306"/>
      <c r="N283" s="306"/>
      <c r="O283" s="306"/>
      <c r="P283" s="306"/>
      <c r="Q283" s="306"/>
      <c r="R283" s="306"/>
      <c r="S283" s="306"/>
    </row>
    <row r="284" spans="9:19" ht="15" x14ac:dyDescent="0.25">
      <c r="I284" s="306"/>
      <c r="J284" s="306"/>
      <c r="K284" s="306"/>
      <c r="L284" s="306"/>
      <c r="M284" s="306"/>
      <c r="N284" s="306"/>
      <c r="O284" s="306"/>
      <c r="P284" s="306"/>
      <c r="Q284" s="306"/>
      <c r="R284" s="306"/>
      <c r="S284" s="306"/>
    </row>
    <row r="285" spans="9:19" ht="15" x14ac:dyDescent="0.25">
      <c r="I285" s="306"/>
      <c r="J285" s="306"/>
      <c r="K285" s="306"/>
      <c r="L285" s="306"/>
      <c r="M285" s="306"/>
      <c r="N285" s="306"/>
      <c r="O285" s="306"/>
      <c r="P285" s="306"/>
      <c r="Q285" s="306"/>
      <c r="R285" s="306"/>
      <c r="S285" s="306"/>
    </row>
    <row r="286" spans="9:19" ht="15" x14ac:dyDescent="0.25">
      <c r="I286" s="306"/>
      <c r="J286" s="306"/>
      <c r="K286" s="306"/>
      <c r="L286" s="306"/>
      <c r="M286" s="306"/>
      <c r="N286" s="306"/>
      <c r="O286" s="306"/>
      <c r="P286" s="306"/>
      <c r="Q286" s="306"/>
      <c r="R286" s="306"/>
      <c r="S286" s="306"/>
    </row>
    <row r="287" spans="9:19" ht="15" x14ac:dyDescent="0.25">
      <c r="I287" s="306"/>
      <c r="J287" s="306"/>
      <c r="K287" s="306"/>
      <c r="L287" s="306"/>
      <c r="M287" s="306"/>
      <c r="N287" s="306"/>
      <c r="O287" s="306"/>
      <c r="P287" s="306"/>
      <c r="Q287" s="306"/>
      <c r="R287" s="306"/>
      <c r="S287" s="306"/>
    </row>
    <row r="288" spans="9:19" ht="15" x14ac:dyDescent="0.25">
      <c r="I288" s="306"/>
      <c r="J288" s="306"/>
      <c r="K288" s="306"/>
      <c r="L288" s="306"/>
      <c r="M288" s="306"/>
      <c r="N288" s="306"/>
      <c r="O288" s="306"/>
      <c r="P288" s="306"/>
      <c r="Q288" s="306"/>
      <c r="R288" s="306"/>
      <c r="S288" s="306"/>
    </row>
    <row r="289" spans="9:19" ht="15" x14ac:dyDescent="0.25">
      <c r="I289" s="306"/>
      <c r="J289" s="306"/>
      <c r="K289" s="306"/>
      <c r="L289" s="306"/>
      <c r="M289" s="306"/>
      <c r="N289" s="306"/>
      <c r="O289" s="306"/>
      <c r="P289" s="306"/>
      <c r="Q289" s="306"/>
      <c r="R289" s="306"/>
      <c r="S289" s="306"/>
    </row>
    <row r="290" spans="9:19" ht="15" x14ac:dyDescent="0.25">
      <c r="I290" s="306"/>
      <c r="J290" s="306"/>
      <c r="K290" s="306"/>
      <c r="L290" s="306"/>
      <c r="M290" s="306"/>
      <c r="N290" s="306"/>
      <c r="O290" s="306"/>
      <c r="P290" s="306"/>
      <c r="Q290" s="306"/>
      <c r="R290" s="306"/>
      <c r="S290" s="306"/>
    </row>
    <row r="291" spans="9:19" ht="15" x14ac:dyDescent="0.25">
      <c r="I291" s="306"/>
      <c r="J291" s="306"/>
      <c r="K291" s="306"/>
      <c r="L291" s="306"/>
      <c r="M291" s="306"/>
      <c r="N291" s="306"/>
      <c r="O291" s="306"/>
      <c r="P291" s="306"/>
      <c r="Q291" s="306"/>
      <c r="R291" s="306"/>
      <c r="S291" s="306"/>
    </row>
    <row r="292" spans="9:19" ht="15" x14ac:dyDescent="0.25">
      <c r="I292" s="306"/>
      <c r="J292" s="306"/>
      <c r="K292" s="306"/>
      <c r="L292" s="306"/>
      <c r="M292" s="306"/>
      <c r="N292" s="306"/>
      <c r="O292" s="306"/>
      <c r="P292" s="306"/>
      <c r="Q292" s="306"/>
      <c r="R292" s="306"/>
      <c r="S292" s="306"/>
    </row>
    <row r="293" spans="9:19" ht="15" x14ac:dyDescent="0.25">
      <c r="I293" s="306"/>
      <c r="J293" s="306"/>
      <c r="K293" s="306"/>
      <c r="L293" s="306"/>
      <c r="M293" s="306"/>
      <c r="N293" s="306"/>
      <c r="O293" s="306"/>
      <c r="P293" s="306"/>
      <c r="Q293" s="306"/>
      <c r="R293" s="306"/>
      <c r="S293" s="306"/>
    </row>
    <row r="294" spans="9:19" ht="15" x14ac:dyDescent="0.25">
      <c r="I294" s="306"/>
      <c r="J294" s="306"/>
      <c r="K294" s="306"/>
      <c r="L294" s="306"/>
      <c r="M294" s="306"/>
      <c r="N294" s="306"/>
      <c r="O294" s="306"/>
      <c r="P294" s="306"/>
      <c r="Q294" s="306"/>
      <c r="R294" s="306"/>
      <c r="S294" s="306"/>
    </row>
    <row r="295" spans="9:19" ht="15" x14ac:dyDescent="0.25">
      <c r="I295" s="306"/>
      <c r="J295" s="306"/>
      <c r="K295" s="306"/>
      <c r="L295" s="306"/>
      <c r="M295" s="306"/>
      <c r="N295" s="306"/>
      <c r="O295" s="306"/>
      <c r="P295" s="306"/>
      <c r="Q295" s="306"/>
      <c r="R295" s="306"/>
      <c r="S295" s="306"/>
    </row>
    <row r="296" spans="9:19" ht="15" x14ac:dyDescent="0.25">
      <c r="I296" s="306"/>
      <c r="J296" s="306"/>
      <c r="K296" s="306"/>
      <c r="L296" s="306"/>
      <c r="M296" s="306"/>
      <c r="N296" s="306"/>
      <c r="O296" s="306"/>
      <c r="P296" s="306"/>
      <c r="Q296" s="306"/>
      <c r="R296" s="306"/>
      <c r="S296" s="306"/>
    </row>
    <row r="297" spans="9:19" ht="15" x14ac:dyDescent="0.25">
      <c r="I297" s="306"/>
      <c r="J297" s="306"/>
      <c r="K297" s="306"/>
      <c r="L297" s="306"/>
      <c r="M297" s="306"/>
      <c r="N297" s="306"/>
      <c r="O297" s="306"/>
      <c r="P297" s="306"/>
      <c r="Q297" s="306"/>
      <c r="R297" s="306"/>
      <c r="S297" s="306"/>
    </row>
    <row r="298" spans="9:19" ht="15" x14ac:dyDescent="0.25">
      <c r="I298" s="306"/>
      <c r="J298" s="306"/>
      <c r="K298" s="306"/>
      <c r="L298" s="306"/>
      <c r="M298" s="306"/>
      <c r="N298" s="306"/>
      <c r="O298" s="306"/>
      <c r="P298" s="306"/>
      <c r="Q298" s="306"/>
      <c r="R298" s="306"/>
      <c r="S298" s="306"/>
    </row>
    <row r="299" spans="9:19" ht="15" x14ac:dyDescent="0.25">
      <c r="I299" s="306"/>
      <c r="J299" s="306"/>
      <c r="K299" s="306"/>
      <c r="L299" s="306"/>
      <c r="M299" s="306"/>
      <c r="N299" s="306"/>
      <c r="O299" s="306"/>
      <c r="P299" s="306"/>
      <c r="Q299" s="306"/>
      <c r="R299" s="306"/>
      <c r="S299" s="306"/>
    </row>
    <row r="300" spans="9:19" ht="15" x14ac:dyDescent="0.25">
      <c r="I300" s="306"/>
      <c r="J300" s="306"/>
      <c r="K300" s="306"/>
      <c r="L300" s="306"/>
      <c r="M300" s="306"/>
      <c r="N300" s="306"/>
      <c r="O300" s="306"/>
      <c r="P300" s="306"/>
      <c r="Q300" s="306"/>
      <c r="R300" s="306"/>
      <c r="S300" s="306"/>
    </row>
    <row r="301" spans="9:19" ht="15" x14ac:dyDescent="0.25">
      <c r="I301" s="306"/>
      <c r="J301" s="306"/>
      <c r="K301" s="306"/>
      <c r="L301" s="306"/>
      <c r="M301" s="306"/>
      <c r="N301" s="306"/>
      <c r="O301" s="306"/>
      <c r="P301" s="306"/>
      <c r="Q301" s="306"/>
      <c r="R301" s="306"/>
      <c r="S301" s="306"/>
    </row>
    <row r="302" spans="9:19" ht="15" x14ac:dyDescent="0.25">
      <c r="I302" s="306"/>
      <c r="J302" s="306"/>
      <c r="K302" s="306"/>
      <c r="L302" s="306"/>
      <c r="M302" s="306"/>
      <c r="N302" s="306"/>
      <c r="O302" s="306"/>
      <c r="P302" s="306"/>
      <c r="Q302" s="306"/>
      <c r="R302" s="306"/>
      <c r="S302" s="306"/>
    </row>
    <row r="303" spans="9:19" ht="15" x14ac:dyDescent="0.25">
      <c r="I303" s="306"/>
      <c r="J303" s="306"/>
      <c r="K303" s="306"/>
      <c r="L303" s="306"/>
      <c r="M303" s="306"/>
      <c r="N303" s="306"/>
      <c r="O303" s="306"/>
      <c r="P303" s="306"/>
      <c r="Q303" s="306"/>
      <c r="R303" s="306"/>
      <c r="S303" s="306"/>
    </row>
    <row r="304" spans="9:19" ht="15" x14ac:dyDescent="0.25">
      <c r="I304" s="306"/>
      <c r="J304" s="306"/>
      <c r="K304" s="306"/>
      <c r="L304" s="306"/>
      <c r="M304" s="306"/>
      <c r="N304" s="306"/>
      <c r="O304" s="306"/>
      <c r="P304" s="306"/>
      <c r="Q304" s="306"/>
      <c r="R304" s="306"/>
      <c r="S304" s="306"/>
    </row>
    <row r="305" spans="9:19" ht="15" x14ac:dyDescent="0.25">
      <c r="I305" s="306"/>
      <c r="J305" s="306"/>
      <c r="K305" s="306"/>
      <c r="L305" s="306"/>
      <c r="M305" s="306"/>
      <c r="N305" s="306"/>
      <c r="O305" s="306"/>
      <c r="P305" s="306"/>
      <c r="Q305" s="306"/>
      <c r="R305" s="306"/>
      <c r="S305" s="306"/>
    </row>
    <row r="306" spans="9:19" ht="15" x14ac:dyDescent="0.25">
      <c r="I306" s="306"/>
      <c r="J306" s="306"/>
      <c r="K306" s="306"/>
      <c r="L306" s="306"/>
      <c r="M306" s="306"/>
      <c r="N306" s="306"/>
      <c r="O306" s="306"/>
      <c r="P306" s="306"/>
      <c r="Q306" s="306"/>
      <c r="R306" s="306"/>
      <c r="S306" s="306"/>
    </row>
    <row r="307" spans="9:19" ht="15" x14ac:dyDescent="0.25">
      <c r="I307" s="306"/>
      <c r="J307" s="306"/>
      <c r="K307" s="306"/>
      <c r="L307" s="306"/>
      <c r="M307" s="306"/>
      <c r="N307" s="306"/>
      <c r="O307" s="306"/>
      <c r="P307" s="306"/>
      <c r="Q307" s="306"/>
      <c r="R307" s="306"/>
      <c r="S307" s="306"/>
    </row>
    <row r="308" spans="9:19" ht="15" x14ac:dyDescent="0.25">
      <c r="I308" s="306"/>
      <c r="J308" s="306"/>
      <c r="K308" s="306"/>
      <c r="L308" s="306"/>
      <c r="M308" s="306"/>
      <c r="N308" s="306"/>
      <c r="O308" s="306"/>
      <c r="P308" s="306"/>
      <c r="Q308" s="306"/>
      <c r="R308" s="306"/>
      <c r="S308" s="306"/>
    </row>
    <row r="309" spans="9:19" ht="15" x14ac:dyDescent="0.25">
      <c r="I309" s="306"/>
      <c r="J309" s="306"/>
      <c r="K309" s="306"/>
      <c r="L309" s="306"/>
      <c r="M309" s="306"/>
      <c r="N309" s="306"/>
      <c r="O309" s="306"/>
      <c r="P309" s="306"/>
      <c r="Q309" s="306"/>
      <c r="R309" s="306"/>
      <c r="S309" s="306"/>
    </row>
    <row r="310" spans="9:19" ht="15" x14ac:dyDescent="0.25">
      <c r="I310" s="306"/>
      <c r="J310" s="306"/>
      <c r="K310" s="306"/>
      <c r="L310" s="306"/>
      <c r="M310" s="306"/>
      <c r="N310" s="306"/>
      <c r="O310" s="306"/>
      <c r="P310" s="306"/>
      <c r="Q310" s="306"/>
      <c r="R310" s="306"/>
      <c r="S310" s="306"/>
    </row>
    <row r="311" spans="9:19" ht="15" x14ac:dyDescent="0.25">
      <c r="I311" s="306"/>
      <c r="J311" s="306"/>
      <c r="K311" s="306"/>
      <c r="L311" s="306"/>
      <c r="M311" s="306"/>
      <c r="N311" s="306"/>
      <c r="O311" s="306"/>
      <c r="P311" s="306"/>
      <c r="Q311" s="306"/>
      <c r="R311" s="306"/>
      <c r="S311" s="306"/>
    </row>
    <row r="312" spans="9:19" ht="15" x14ac:dyDescent="0.25">
      <c r="I312" s="306"/>
      <c r="J312" s="306"/>
      <c r="K312" s="306"/>
      <c r="L312" s="306"/>
      <c r="M312" s="306"/>
      <c r="N312" s="306"/>
      <c r="O312" s="306"/>
      <c r="P312" s="306"/>
      <c r="Q312" s="306"/>
      <c r="R312" s="306"/>
      <c r="S312" s="306"/>
    </row>
    <row r="313" spans="9:19" ht="15" x14ac:dyDescent="0.25">
      <c r="I313" s="306"/>
      <c r="J313" s="306"/>
      <c r="K313" s="306"/>
      <c r="L313" s="306"/>
      <c r="M313" s="306"/>
      <c r="N313" s="306"/>
      <c r="O313" s="306"/>
      <c r="P313" s="306"/>
      <c r="Q313" s="306"/>
      <c r="R313" s="306"/>
      <c r="S313" s="306"/>
    </row>
    <row r="314" spans="9:19" ht="15" x14ac:dyDescent="0.25">
      <c r="I314" s="306"/>
      <c r="J314" s="306"/>
      <c r="K314" s="306"/>
      <c r="L314" s="306"/>
      <c r="M314" s="306"/>
      <c r="N314" s="306"/>
      <c r="O314" s="306"/>
      <c r="P314" s="306"/>
      <c r="Q314" s="306"/>
      <c r="R314" s="306"/>
      <c r="S314" s="306"/>
    </row>
    <row r="315" spans="9:19" ht="15" x14ac:dyDescent="0.25">
      <c r="I315" s="306"/>
      <c r="J315" s="306"/>
      <c r="K315" s="306"/>
      <c r="L315" s="306"/>
      <c r="M315" s="306"/>
      <c r="N315" s="306"/>
      <c r="O315" s="306"/>
      <c r="P315" s="306"/>
      <c r="Q315" s="306"/>
      <c r="R315" s="306"/>
      <c r="S315" s="306"/>
    </row>
    <row r="316" spans="9:19" ht="15" x14ac:dyDescent="0.25">
      <c r="I316" s="306"/>
      <c r="J316" s="306"/>
      <c r="K316" s="306"/>
      <c r="L316" s="306"/>
      <c r="M316" s="306"/>
      <c r="N316" s="306"/>
      <c r="O316" s="306"/>
      <c r="P316" s="306"/>
      <c r="Q316" s="306"/>
      <c r="R316" s="306"/>
      <c r="S316" s="306"/>
    </row>
    <row r="317" spans="9:19" ht="15" x14ac:dyDescent="0.25">
      <c r="I317" s="306"/>
      <c r="J317" s="306"/>
      <c r="K317" s="306"/>
      <c r="L317" s="306"/>
      <c r="M317" s="306"/>
      <c r="N317" s="306"/>
      <c r="O317" s="306"/>
      <c r="P317" s="306"/>
      <c r="Q317" s="306"/>
      <c r="R317" s="306"/>
      <c r="S317" s="306"/>
    </row>
    <row r="318" spans="9:19" ht="15" x14ac:dyDescent="0.25">
      <c r="I318" s="306"/>
      <c r="J318" s="306"/>
      <c r="K318" s="306"/>
      <c r="L318" s="306"/>
      <c r="M318" s="306"/>
      <c r="N318" s="306"/>
      <c r="O318" s="306"/>
      <c r="P318" s="306"/>
      <c r="Q318" s="306"/>
      <c r="R318" s="306"/>
      <c r="S318" s="306"/>
    </row>
    <row r="319" spans="9:19" ht="15" x14ac:dyDescent="0.25">
      <c r="I319" s="306"/>
      <c r="J319" s="306"/>
      <c r="K319" s="306"/>
      <c r="L319" s="306"/>
      <c r="M319" s="306"/>
      <c r="N319" s="306"/>
      <c r="O319" s="306"/>
      <c r="P319" s="306"/>
      <c r="Q319" s="306"/>
      <c r="R319" s="306"/>
      <c r="S319" s="306"/>
    </row>
    <row r="320" spans="9:19" ht="15" x14ac:dyDescent="0.25">
      <c r="I320" s="306"/>
      <c r="J320" s="306"/>
      <c r="K320" s="306"/>
      <c r="L320" s="306"/>
      <c r="M320" s="306"/>
      <c r="N320" s="306"/>
      <c r="O320" s="306"/>
      <c r="P320" s="306"/>
      <c r="Q320" s="306"/>
      <c r="R320" s="306"/>
      <c r="S320" s="306"/>
    </row>
    <row r="321" spans="9:19" ht="15" x14ac:dyDescent="0.25">
      <c r="I321" s="306"/>
      <c r="J321" s="306"/>
      <c r="K321" s="306"/>
      <c r="L321" s="306"/>
      <c r="M321" s="306"/>
      <c r="N321" s="306"/>
      <c r="O321" s="306"/>
      <c r="P321" s="306"/>
      <c r="Q321" s="306"/>
      <c r="R321" s="306"/>
      <c r="S321" s="306"/>
    </row>
    <row r="322" spans="9:19" ht="15" x14ac:dyDescent="0.25">
      <c r="I322" s="306"/>
      <c r="J322" s="306"/>
      <c r="K322" s="306"/>
      <c r="L322" s="306"/>
      <c r="M322" s="306"/>
      <c r="N322" s="306"/>
      <c r="O322" s="306"/>
      <c r="P322" s="306"/>
      <c r="Q322" s="306"/>
      <c r="R322" s="306"/>
      <c r="S322" s="306"/>
    </row>
    <row r="323" spans="9:19" ht="15" x14ac:dyDescent="0.25">
      <c r="I323" s="306"/>
      <c r="J323" s="306"/>
      <c r="K323" s="306"/>
      <c r="L323" s="306"/>
      <c r="M323" s="306"/>
      <c r="N323" s="306"/>
      <c r="O323" s="306"/>
      <c r="P323" s="306"/>
      <c r="Q323" s="306"/>
      <c r="R323" s="306"/>
      <c r="S323" s="306"/>
    </row>
    <row r="324" spans="9:19" ht="15" x14ac:dyDescent="0.25">
      <c r="I324" s="306"/>
      <c r="J324" s="306"/>
      <c r="K324" s="306"/>
      <c r="L324" s="306"/>
      <c r="M324" s="306"/>
      <c r="N324" s="306"/>
      <c r="O324" s="306"/>
      <c r="P324" s="306"/>
      <c r="Q324" s="306"/>
      <c r="R324" s="306"/>
      <c r="S324" s="306"/>
    </row>
    <row r="325" spans="9:19" ht="15" x14ac:dyDescent="0.25">
      <c r="I325" s="306"/>
      <c r="J325" s="306"/>
      <c r="K325" s="306"/>
      <c r="L325" s="306"/>
      <c r="M325" s="306"/>
      <c r="N325" s="306"/>
      <c r="O325" s="306"/>
      <c r="P325" s="306"/>
      <c r="Q325" s="306"/>
      <c r="R325" s="306"/>
      <c r="S325" s="306"/>
    </row>
    <row r="326" spans="9:19" ht="15" x14ac:dyDescent="0.25">
      <c r="I326" s="306"/>
      <c r="J326" s="306"/>
      <c r="K326" s="306"/>
      <c r="L326" s="306"/>
      <c r="M326" s="306"/>
      <c r="N326" s="306"/>
      <c r="O326" s="306"/>
      <c r="P326" s="306"/>
      <c r="Q326" s="306"/>
      <c r="R326" s="306"/>
      <c r="S326" s="306"/>
    </row>
    <row r="327" spans="9:19" ht="15" x14ac:dyDescent="0.25">
      <c r="I327" s="306"/>
      <c r="J327" s="306"/>
      <c r="K327" s="306"/>
      <c r="L327" s="306"/>
      <c r="M327" s="306"/>
      <c r="N327" s="306"/>
      <c r="O327" s="306"/>
      <c r="P327" s="306"/>
      <c r="Q327" s="306"/>
      <c r="R327" s="306"/>
      <c r="S327" s="306"/>
    </row>
    <row r="328" spans="9:19" ht="15" x14ac:dyDescent="0.25">
      <c r="I328" s="306"/>
      <c r="J328" s="306"/>
      <c r="K328" s="306"/>
      <c r="L328" s="306"/>
      <c r="M328" s="306"/>
      <c r="N328" s="306"/>
      <c r="O328" s="306"/>
      <c r="P328" s="306"/>
      <c r="Q328" s="306"/>
      <c r="R328" s="306"/>
      <c r="S328" s="306"/>
    </row>
    <row r="329" spans="9:19" ht="15" x14ac:dyDescent="0.25">
      <c r="I329" s="306"/>
      <c r="J329" s="306"/>
      <c r="K329" s="306"/>
      <c r="L329" s="306"/>
      <c r="M329" s="306"/>
      <c r="N329" s="306"/>
      <c r="O329" s="306"/>
      <c r="P329" s="306"/>
      <c r="Q329" s="306"/>
      <c r="R329" s="306"/>
      <c r="S329" s="306"/>
    </row>
    <row r="330" spans="9:19" ht="15" x14ac:dyDescent="0.25">
      <c r="I330" s="306"/>
      <c r="J330" s="306"/>
      <c r="K330" s="306"/>
      <c r="L330" s="306"/>
      <c r="M330" s="306"/>
      <c r="N330" s="306"/>
      <c r="O330" s="306"/>
      <c r="P330" s="306"/>
      <c r="Q330" s="306"/>
      <c r="R330" s="306"/>
      <c r="S330" s="306"/>
    </row>
    <row r="331" spans="9:19" ht="15" x14ac:dyDescent="0.25">
      <c r="I331" s="306"/>
      <c r="J331" s="306"/>
      <c r="K331" s="306"/>
      <c r="L331" s="306"/>
      <c r="M331" s="306"/>
      <c r="N331" s="306"/>
      <c r="O331" s="306"/>
      <c r="P331" s="306"/>
      <c r="Q331" s="306"/>
      <c r="R331" s="306"/>
      <c r="S331" s="306"/>
    </row>
    <row r="332" spans="9:19" ht="15" x14ac:dyDescent="0.25">
      <c r="I332" s="306"/>
      <c r="J332" s="306"/>
      <c r="K332" s="306"/>
      <c r="L332" s="306"/>
      <c r="M332" s="306"/>
      <c r="N332" s="306"/>
      <c r="O332" s="306"/>
      <c r="P332" s="306"/>
      <c r="Q332" s="306"/>
      <c r="R332" s="306"/>
      <c r="S332" s="306"/>
    </row>
    <row r="333" spans="9:19" ht="15" x14ac:dyDescent="0.25">
      <c r="I333" s="306"/>
      <c r="J333" s="306"/>
      <c r="K333" s="306"/>
      <c r="L333" s="306"/>
      <c r="M333" s="306"/>
      <c r="N333" s="306"/>
      <c r="O333" s="306"/>
      <c r="P333" s="306"/>
      <c r="Q333" s="306"/>
      <c r="R333" s="306"/>
      <c r="S333" s="306"/>
    </row>
    <row r="334" spans="9:19" ht="15" x14ac:dyDescent="0.25">
      <c r="I334" s="306"/>
      <c r="J334" s="306"/>
      <c r="K334" s="306"/>
      <c r="L334" s="306"/>
      <c r="M334" s="306"/>
      <c r="N334" s="306"/>
      <c r="O334" s="306"/>
      <c r="P334" s="306"/>
      <c r="Q334" s="306"/>
      <c r="R334" s="306"/>
      <c r="S334" s="306"/>
    </row>
    <row r="335" spans="9:19" ht="15" x14ac:dyDescent="0.25">
      <c r="I335" s="306"/>
      <c r="J335" s="306"/>
      <c r="K335" s="306"/>
      <c r="L335" s="306"/>
      <c r="M335" s="306"/>
      <c r="N335" s="306"/>
      <c r="O335" s="306"/>
      <c r="P335" s="306"/>
      <c r="Q335" s="306"/>
      <c r="R335" s="306"/>
      <c r="S335" s="306"/>
    </row>
    <row r="336" spans="9:19" ht="15" x14ac:dyDescent="0.25">
      <c r="I336" s="306"/>
      <c r="J336" s="306"/>
      <c r="K336" s="306"/>
      <c r="L336" s="306"/>
      <c r="M336" s="306"/>
      <c r="N336" s="306"/>
      <c r="O336" s="306"/>
      <c r="P336" s="306"/>
      <c r="Q336" s="306"/>
      <c r="R336" s="306"/>
      <c r="S336" s="306"/>
    </row>
    <row r="337" spans="9:19" ht="15" x14ac:dyDescent="0.25">
      <c r="I337" s="306"/>
      <c r="J337" s="306"/>
      <c r="K337" s="306"/>
      <c r="L337" s="306"/>
      <c r="M337" s="306"/>
      <c r="N337" s="306"/>
      <c r="O337" s="306"/>
      <c r="P337" s="306"/>
      <c r="Q337" s="306"/>
      <c r="R337" s="306"/>
      <c r="S337" s="306"/>
    </row>
    <row r="338" spans="9:19" ht="15" x14ac:dyDescent="0.25">
      <c r="I338" s="306"/>
      <c r="J338" s="306"/>
      <c r="K338" s="306"/>
      <c r="L338" s="306"/>
      <c r="M338" s="306"/>
      <c r="N338" s="306"/>
      <c r="O338" s="306"/>
      <c r="P338" s="306"/>
      <c r="Q338" s="306"/>
      <c r="R338" s="306"/>
      <c r="S338" s="306"/>
    </row>
    <row r="339" spans="9:19" ht="15" x14ac:dyDescent="0.25">
      <c r="I339" s="306"/>
      <c r="J339" s="306"/>
      <c r="K339" s="306"/>
      <c r="L339" s="306"/>
      <c r="M339" s="306"/>
      <c r="N339" s="306"/>
      <c r="O339" s="306"/>
      <c r="P339" s="306"/>
      <c r="Q339" s="306"/>
      <c r="R339" s="306"/>
      <c r="S339" s="306"/>
    </row>
    <row r="340" spans="9:19" ht="15" x14ac:dyDescent="0.25">
      <c r="I340" s="306"/>
      <c r="J340" s="306"/>
      <c r="K340" s="306"/>
      <c r="L340" s="306"/>
      <c r="M340" s="306"/>
      <c r="N340" s="306"/>
      <c r="O340" s="306"/>
      <c r="P340" s="306"/>
      <c r="Q340" s="306"/>
      <c r="R340" s="306"/>
      <c r="S340" s="306"/>
    </row>
    <row r="341" spans="9:19" ht="15" x14ac:dyDescent="0.25">
      <c r="I341" s="306"/>
      <c r="J341" s="306"/>
      <c r="K341" s="306"/>
      <c r="L341" s="306"/>
      <c r="M341" s="306"/>
      <c r="N341" s="306"/>
      <c r="O341" s="306"/>
      <c r="P341" s="306"/>
      <c r="Q341" s="306"/>
      <c r="R341" s="306"/>
      <c r="S341" s="306"/>
    </row>
    <row r="342" spans="9:19" ht="15" x14ac:dyDescent="0.25">
      <c r="I342" s="306"/>
      <c r="J342" s="306"/>
      <c r="K342" s="306"/>
      <c r="L342" s="306"/>
      <c r="M342" s="306"/>
      <c r="N342" s="306"/>
      <c r="O342" s="306"/>
      <c r="P342" s="306"/>
      <c r="Q342" s="306"/>
      <c r="R342" s="306"/>
      <c r="S342" s="306"/>
    </row>
    <row r="343" spans="9:19" ht="15" x14ac:dyDescent="0.25">
      <c r="I343" s="306"/>
      <c r="J343" s="306"/>
      <c r="K343" s="306"/>
      <c r="L343" s="306"/>
      <c r="M343" s="306"/>
      <c r="N343" s="306"/>
      <c r="O343" s="306"/>
      <c r="P343" s="306"/>
      <c r="Q343" s="306"/>
      <c r="R343" s="306"/>
      <c r="S343" s="306"/>
    </row>
    <row r="344" spans="9:19" ht="15" x14ac:dyDescent="0.25">
      <c r="I344" s="306"/>
      <c r="J344" s="306"/>
      <c r="K344" s="306"/>
      <c r="L344" s="306"/>
      <c r="M344" s="306"/>
      <c r="N344" s="306"/>
      <c r="O344" s="306"/>
      <c r="P344" s="306"/>
      <c r="Q344" s="306"/>
      <c r="R344" s="306"/>
      <c r="S344" s="306"/>
    </row>
    <row r="345" spans="9:19" ht="15" x14ac:dyDescent="0.25">
      <c r="I345" s="306"/>
      <c r="J345" s="306"/>
      <c r="K345" s="306"/>
      <c r="L345" s="306"/>
      <c r="M345" s="306"/>
      <c r="N345" s="306"/>
      <c r="O345" s="306"/>
      <c r="P345" s="306"/>
      <c r="Q345" s="306"/>
      <c r="R345" s="306"/>
      <c r="S345" s="306"/>
    </row>
    <row r="346" spans="9:19" ht="15" x14ac:dyDescent="0.25">
      <c r="I346" s="306"/>
      <c r="J346" s="306"/>
      <c r="K346" s="306"/>
      <c r="L346" s="306"/>
      <c r="M346" s="306"/>
      <c r="N346" s="306"/>
      <c r="O346" s="306"/>
      <c r="P346" s="306"/>
      <c r="Q346" s="306"/>
      <c r="R346" s="306"/>
      <c r="S346" s="306"/>
    </row>
    <row r="347" spans="9:19" ht="15" x14ac:dyDescent="0.25">
      <c r="I347" s="306"/>
      <c r="J347" s="306"/>
      <c r="K347" s="306"/>
      <c r="L347" s="306"/>
      <c r="M347" s="306"/>
      <c r="N347" s="306"/>
      <c r="O347" s="306"/>
      <c r="P347" s="306"/>
      <c r="Q347" s="306"/>
      <c r="R347" s="306"/>
      <c r="S347" s="306"/>
    </row>
    <row r="348" spans="9:19" ht="15" x14ac:dyDescent="0.25">
      <c r="I348" s="306"/>
      <c r="J348" s="306"/>
      <c r="K348" s="306"/>
      <c r="L348" s="306"/>
      <c r="M348" s="306"/>
      <c r="N348" s="306"/>
      <c r="O348" s="306"/>
      <c r="P348" s="306"/>
      <c r="Q348" s="306"/>
      <c r="R348" s="306"/>
      <c r="S348" s="306"/>
    </row>
    <row r="349" spans="9:19" ht="15" x14ac:dyDescent="0.25">
      <c r="I349" s="306"/>
      <c r="J349" s="306"/>
      <c r="K349" s="306"/>
      <c r="L349" s="306"/>
      <c r="M349" s="306"/>
      <c r="N349" s="306"/>
      <c r="O349" s="306"/>
      <c r="P349" s="306"/>
      <c r="Q349" s="306"/>
      <c r="R349" s="306"/>
      <c r="S349" s="306"/>
    </row>
    <row r="350" spans="9:19" ht="15" x14ac:dyDescent="0.25">
      <c r="I350" s="306"/>
      <c r="J350" s="306"/>
      <c r="K350" s="306"/>
      <c r="L350" s="306"/>
      <c r="M350" s="306"/>
      <c r="N350" s="306"/>
      <c r="O350" s="306"/>
      <c r="P350" s="306"/>
      <c r="Q350" s="306"/>
      <c r="R350" s="306"/>
      <c r="S350" s="306"/>
    </row>
    <row r="351" spans="9:19" ht="15" x14ac:dyDescent="0.25">
      <c r="I351" s="306"/>
      <c r="J351" s="306"/>
      <c r="K351" s="306"/>
      <c r="L351" s="306"/>
      <c r="M351" s="306"/>
      <c r="N351" s="306"/>
      <c r="O351" s="306"/>
      <c r="P351" s="306"/>
      <c r="Q351" s="306"/>
      <c r="R351" s="306"/>
      <c r="S351" s="306"/>
    </row>
    <row r="352" spans="9:19" ht="15" x14ac:dyDescent="0.25">
      <c r="I352" s="306"/>
      <c r="J352" s="306"/>
      <c r="K352" s="306"/>
      <c r="L352" s="306"/>
      <c r="M352" s="306"/>
      <c r="N352" s="306"/>
      <c r="O352" s="306"/>
      <c r="P352" s="306"/>
      <c r="Q352" s="306"/>
      <c r="R352" s="306"/>
      <c r="S352" s="306"/>
    </row>
    <row r="353" spans="9:19" ht="15" x14ac:dyDescent="0.25">
      <c r="I353" s="306"/>
      <c r="J353" s="306"/>
      <c r="K353" s="306"/>
      <c r="L353" s="306"/>
      <c r="M353" s="306"/>
      <c r="N353" s="306"/>
      <c r="O353" s="306"/>
      <c r="P353" s="306"/>
      <c r="Q353" s="306"/>
      <c r="R353" s="306"/>
      <c r="S353" s="306"/>
    </row>
    <row r="354" spans="9:19" ht="15" x14ac:dyDescent="0.25">
      <c r="I354" s="306"/>
      <c r="J354" s="306"/>
      <c r="K354" s="306"/>
      <c r="L354" s="306"/>
      <c r="M354" s="306"/>
      <c r="N354" s="306"/>
      <c r="O354" s="306"/>
      <c r="P354" s="306"/>
      <c r="Q354" s="306"/>
      <c r="R354" s="306"/>
      <c r="S354" s="306"/>
    </row>
    <row r="355" spans="9:19" ht="15" x14ac:dyDescent="0.25">
      <c r="I355" s="306"/>
      <c r="J355" s="306"/>
      <c r="K355" s="306"/>
      <c r="L355" s="306"/>
      <c r="M355" s="306"/>
      <c r="N355" s="306"/>
      <c r="O355" s="306"/>
      <c r="P355" s="306"/>
      <c r="Q355" s="306"/>
      <c r="R355" s="306"/>
      <c r="S355" s="306"/>
    </row>
    <row r="356" spans="9:19" ht="15" x14ac:dyDescent="0.25">
      <c r="I356" s="306"/>
      <c r="J356" s="306"/>
      <c r="K356" s="306"/>
      <c r="L356" s="306"/>
      <c r="M356" s="306"/>
      <c r="N356" s="306"/>
      <c r="O356" s="306"/>
      <c r="P356" s="306"/>
      <c r="Q356" s="306"/>
      <c r="R356" s="306"/>
      <c r="S356" s="306"/>
    </row>
    <row r="357" spans="9:19" ht="15" x14ac:dyDescent="0.25">
      <c r="I357" s="306"/>
      <c r="J357" s="306"/>
      <c r="K357" s="306"/>
      <c r="L357" s="306"/>
      <c r="M357" s="306"/>
      <c r="N357" s="306"/>
      <c r="O357" s="306"/>
      <c r="P357" s="306"/>
      <c r="Q357" s="306"/>
      <c r="R357" s="306"/>
      <c r="S357" s="306"/>
    </row>
    <row r="358" spans="9:19" ht="15" x14ac:dyDescent="0.25">
      <c r="I358" s="306"/>
      <c r="J358" s="306"/>
      <c r="K358" s="306"/>
      <c r="L358" s="306"/>
      <c r="M358" s="306"/>
      <c r="N358" s="306"/>
      <c r="O358" s="306"/>
      <c r="P358" s="306"/>
      <c r="Q358" s="306"/>
      <c r="R358" s="306"/>
      <c r="S358" s="306"/>
    </row>
    <row r="359" spans="9:19" ht="15" x14ac:dyDescent="0.25">
      <c r="I359" s="306"/>
      <c r="J359" s="306"/>
      <c r="K359" s="306"/>
      <c r="L359" s="306"/>
      <c r="M359" s="306"/>
      <c r="N359" s="306"/>
      <c r="O359" s="306"/>
      <c r="P359" s="306"/>
      <c r="Q359" s="306"/>
      <c r="R359" s="306"/>
      <c r="S359" s="306"/>
    </row>
    <row r="360" spans="9:19" ht="15" x14ac:dyDescent="0.25">
      <c r="I360" s="306"/>
      <c r="J360" s="306"/>
      <c r="K360" s="306"/>
      <c r="L360" s="306"/>
      <c r="M360" s="306"/>
      <c r="N360" s="306"/>
      <c r="O360" s="306"/>
      <c r="P360" s="306"/>
      <c r="Q360" s="306"/>
      <c r="R360" s="306"/>
      <c r="S360" s="306"/>
    </row>
    <row r="361" spans="9:19" ht="15" x14ac:dyDescent="0.25">
      <c r="I361" s="306"/>
      <c r="J361" s="306"/>
      <c r="K361" s="306"/>
      <c r="L361" s="306"/>
      <c r="M361" s="306"/>
      <c r="N361" s="306"/>
      <c r="O361" s="306"/>
      <c r="P361" s="306"/>
      <c r="Q361" s="306"/>
      <c r="R361" s="306"/>
      <c r="S361" s="306"/>
    </row>
    <row r="362" spans="9:19" ht="15" x14ac:dyDescent="0.25">
      <c r="I362" s="306"/>
      <c r="J362" s="306"/>
      <c r="K362" s="306"/>
      <c r="L362" s="306"/>
      <c r="M362" s="306"/>
      <c r="N362" s="306"/>
      <c r="O362" s="306"/>
      <c r="P362" s="306"/>
      <c r="Q362" s="306"/>
      <c r="R362" s="306"/>
      <c r="S362" s="306"/>
    </row>
    <row r="363" spans="9:19" ht="15" x14ac:dyDescent="0.25">
      <c r="I363" s="306"/>
      <c r="J363" s="306"/>
      <c r="K363" s="306"/>
      <c r="L363" s="306"/>
      <c r="M363" s="306"/>
      <c r="N363" s="306"/>
      <c r="O363" s="306"/>
      <c r="P363" s="306"/>
      <c r="Q363" s="306"/>
      <c r="R363" s="306"/>
      <c r="S363" s="306"/>
    </row>
    <row r="364" spans="9:19" ht="15" x14ac:dyDescent="0.25">
      <c r="I364" s="306"/>
      <c r="J364" s="306"/>
      <c r="K364" s="306"/>
      <c r="L364" s="306"/>
      <c r="M364" s="306"/>
      <c r="N364" s="306"/>
      <c r="O364" s="306"/>
      <c r="P364" s="306"/>
      <c r="Q364" s="306"/>
      <c r="R364" s="306"/>
      <c r="S364" s="306"/>
    </row>
    <row r="365" spans="9:19" ht="15" x14ac:dyDescent="0.25">
      <c r="I365" s="306"/>
      <c r="J365" s="306"/>
      <c r="K365" s="306"/>
      <c r="L365" s="306"/>
      <c r="M365" s="306"/>
      <c r="N365" s="306"/>
      <c r="O365" s="306"/>
      <c r="P365" s="306"/>
      <c r="Q365" s="306"/>
      <c r="R365" s="306"/>
      <c r="S365" s="306"/>
    </row>
    <row r="366" spans="9:19" ht="15" x14ac:dyDescent="0.25">
      <c r="I366" s="306"/>
      <c r="J366" s="306"/>
      <c r="K366" s="306"/>
      <c r="L366" s="306"/>
      <c r="M366" s="306"/>
      <c r="N366" s="306"/>
      <c r="O366" s="306"/>
      <c r="P366" s="306"/>
      <c r="Q366" s="306"/>
      <c r="R366" s="306"/>
      <c r="S366" s="306"/>
    </row>
    <row r="367" spans="9:19" ht="15" x14ac:dyDescent="0.25">
      <c r="I367" s="306"/>
      <c r="J367" s="306"/>
      <c r="K367" s="306"/>
      <c r="L367" s="306"/>
      <c r="M367" s="306"/>
      <c r="N367" s="306"/>
      <c r="O367" s="306"/>
      <c r="P367" s="306"/>
      <c r="Q367" s="306"/>
      <c r="R367" s="306"/>
      <c r="S367" s="306"/>
    </row>
    <row r="368" spans="9:19" ht="15" x14ac:dyDescent="0.25">
      <c r="I368" s="306"/>
      <c r="J368" s="306"/>
      <c r="K368" s="306"/>
      <c r="L368" s="306"/>
      <c r="M368" s="306"/>
      <c r="N368" s="306"/>
      <c r="O368" s="306"/>
      <c r="P368" s="306"/>
      <c r="Q368" s="306"/>
      <c r="R368" s="306"/>
      <c r="S368" s="306"/>
    </row>
    <row r="369" spans="9:19" ht="15" x14ac:dyDescent="0.25">
      <c r="I369" s="306"/>
      <c r="J369" s="306"/>
      <c r="K369" s="306"/>
      <c r="L369" s="306"/>
      <c r="M369" s="306"/>
      <c r="N369" s="306"/>
      <c r="O369" s="306"/>
      <c r="P369" s="306"/>
      <c r="Q369" s="306"/>
      <c r="R369" s="306"/>
      <c r="S369" s="306"/>
    </row>
    <row r="370" spans="9:19" ht="15" x14ac:dyDescent="0.25">
      <c r="I370" s="306"/>
      <c r="J370" s="306"/>
      <c r="K370" s="306"/>
      <c r="L370" s="306"/>
      <c r="M370" s="306"/>
      <c r="N370" s="306"/>
      <c r="O370" s="306"/>
      <c r="P370" s="306"/>
      <c r="Q370" s="306"/>
      <c r="R370" s="306"/>
      <c r="S370" s="306"/>
    </row>
    <row r="371" spans="9:19" ht="15" x14ac:dyDescent="0.25">
      <c r="I371" s="306"/>
      <c r="J371" s="306"/>
      <c r="K371" s="306"/>
      <c r="L371" s="306"/>
      <c r="M371" s="306"/>
      <c r="N371" s="306"/>
      <c r="O371" s="306"/>
      <c r="P371" s="306"/>
      <c r="Q371" s="306"/>
      <c r="R371" s="306"/>
      <c r="S371" s="306"/>
    </row>
    <row r="372" spans="9:19" ht="15" x14ac:dyDescent="0.25">
      <c r="I372" s="306"/>
      <c r="J372" s="306"/>
      <c r="K372" s="306"/>
      <c r="L372" s="306"/>
      <c r="M372" s="306"/>
      <c r="N372" s="306"/>
      <c r="O372" s="306"/>
      <c r="P372" s="306"/>
      <c r="Q372" s="306"/>
      <c r="R372" s="306"/>
      <c r="S372" s="306"/>
    </row>
    <row r="373" spans="9:19" ht="15" x14ac:dyDescent="0.25">
      <c r="I373" s="306"/>
      <c r="J373" s="306"/>
      <c r="K373" s="306"/>
      <c r="L373" s="306"/>
      <c r="M373" s="306"/>
      <c r="N373" s="306"/>
      <c r="O373" s="306"/>
      <c r="P373" s="306"/>
      <c r="Q373" s="306"/>
      <c r="R373" s="306"/>
      <c r="S373" s="306"/>
    </row>
    <row r="374" spans="9:19" ht="15" x14ac:dyDescent="0.25">
      <c r="I374" s="306"/>
      <c r="J374" s="306"/>
      <c r="K374" s="306"/>
      <c r="L374" s="306"/>
      <c r="M374" s="306"/>
      <c r="N374" s="306"/>
      <c r="O374" s="306"/>
      <c r="P374" s="306"/>
      <c r="Q374" s="306"/>
      <c r="R374" s="306"/>
      <c r="S374" s="306"/>
    </row>
    <row r="375" spans="9:19" ht="15" x14ac:dyDescent="0.25">
      <c r="I375" s="306"/>
      <c r="J375" s="306"/>
      <c r="K375" s="306"/>
      <c r="L375" s="306"/>
      <c r="M375" s="306"/>
      <c r="N375" s="306"/>
      <c r="O375" s="306"/>
      <c r="P375" s="306"/>
      <c r="Q375" s="306"/>
      <c r="R375" s="306"/>
      <c r="S375" s="306"/>
    </row>
    <row r="376" spans="9:19" ht="15" x14ac:dyDescent="0.25">
      <c r="I376" s="306"/>
      <c r="J376" s="306"/>
      <c r="K376" s="306"/>
      <c r="L376" s="306"/>
      <c r="M376" s="306"/>
      <c r="N376" s="306"/>
      <c r="O376" s="306"/>
      <c r="P376" s="306"/>
      <c r="Q376" s="306"/>
      <c r="R376" s="306"/>
      <c r="S376" s="306"/>
    </row>
    <row r="377" spans="9:19" ht="15" x14ac:dyDescent="0.25">
      <c r="I377" s="306"/>
      <c r="J377" s="306"/>
      <c r="K377" s="306"/>
      <c r="L377" s="306"/>
      <c r="M377" s="306"/>
      <c r="N377" s="306"/>
      <c r="O377" s="306"/>
      <c r="P377" s="306"/>
      <c r="Q377" s="306"/>
      <c r="R377" s="306"/>
      <c r="S377" s="306"/>
    </row>
    <row r="378" spans="9:19" ht="15" x14ac:dyDescent="0.25">
      <c r="I378" s="306"/>
      <c r="J378" s="306"/>
      <c r="K378" s="306"/>
      <c r="L378" s="306"/>
      <c r="M378" s="306"/>
      <c r="N378" s="306"/>
      <c r="O378" s="306"/>
      <c r="P378" s="306"/>
      <c r="Q378" s="306"/>
      <c r="R378" s="306"/>
      <c r="S378" s="306"/>
    </row>
    <row r="379" spans="9:19" ht="15" x14ac:dyDescent="0.25">
      <c r="I379" s="306"/>
      <c r="J379" s="306"/>
      <c r="K379" s="306"/>
      <c r="L379" s="306"/>
      <c r="M379" s="306"/>
      <c r="N379" s="306"/>
      <c r="O379" s="306"/>
      <c r="P379" s="306"/>
      <c r="Q379" s="306"/>
      <c r="R379" s="306"/>
      <c r="S379" s="306"/>
    </row>
    <row r="380" spans="9:19" ht="15" x14ac:dyDescent="0.25">
      <c r="I380" s="306"/>
      <c r="J380" s="306"/>
      <c r="K380" s="306"/>
      <c r="L380" s="306"/>
      <c r="M380" s="306"/>
      <c r="N380" s="306"/>
      <c r="O380" s="306"/>
      <c r="P380" s="306"/>
      <c r="Q380" s="306"/>
      <c r="R380" s="306"/>
      <c r="S380" s="306"/>
    </row>
    <row r="381" spans="9:19" ht="15" x14ac:dyDescent="0.25">
      <c r="I381" s="306"/>
      <c r="J381" s="306"/>
      <c r="K381" s="306"/>
      <c r="L381" s="306"/>
      <c r="M381" s="306"/>
      <c r="N381" s="306"/>
      <c r="O381" s="306"/>
      <c r="P381" s="306"/>
      <c r="Q381" s="306"/>
      <c r="R381" s="306"/>
      <c r="S381" s="306"/>
    </row>
    <row r="382" spans="9:19" ht="15" x14ac:dyDescent="0.25">
      <c r="I382" s="306"/>
      <c r="J382" s="306"/>
      <c r="K382" s="306"/>
      <c r="L382" s="306"/>
      <c r="M382" s="306"/>
      <c r="N382" s="306"/>
      <c r="O382" s="306"/>
      <c r="P382" s="306"/>
      <c r="Q382" s="306"/>
      <c r="R382" s="306"/>
      <c r="S382" s="306"/>
    </row>
    <row r="383" spans="9:19" ht="15" x14ac:dyDescent="0.25">
      <c r="I383" s="306"/>
      <c r="J383" s="306"/>
      <c r="K383" s="306"/>
      <c r="L383" s="306"/>
      <c r="M383" s="306"/>
      <c r="N383" s="306"/>
      <c r="O383" s="306"/>
      <c r="P383" s="306"/>
      <c r="Q383" s="306"/>
      <c r="R383" s="306"/>
      <c r="S383" s="306"/>
    </row>
    <row r="384" spans="9:19" ht="15" x14ac:dyDescent="0.25">
      <c r="I384" s="306"/>
      <c r="J384" s="306"/>
      <c r="K384" s="306"/>
      <c r="L384" s="306"/>
      <c r="M384" s="306"/>
      <c r="N384" s="306"/>
      <c r="O384" s="306"/>
      <c r="P384" s="306"/>
      <c r="Q384" s="306"/>
      <c r="R384" s="306"/>
      <c r="S384" s="306"/>
    </row>
    <row r="385" spans="9:19" ht="15" x14ac:dyDescent="0.25">
      <c r="I385" s="306"/>
      <c r="J385" s="306"/>
      <c r="K385" s="306"/>
      <c r="L385" s="306"/>
      <c r="M385" s="306"/>
      <c r="N385" s="306"/>
      <c r="O385" s="306"/>
      <c r="P385" s="306"/>
      <c r="Q385" s="306"/>
      <c r="R385" s="306"/>
      <c r="S385" s="306"/>
    </row>
    <row r="386" spans="9:19" ht="15" x14ac:dyDescent="0.25">
      <c r="I386" s="306"/>
      <c r="J386" s="306"/>
      <c r="K386" s="306"/>
      <c r="L386" s="306"/>
      <c r="M386" s="306"/>
      <c r="N386" s="306"/>
      <c r="O386" s="306"/>
      <c r="P386" s="306"/>
      <c r="Q386" s="306"/>
      <c r="R386" s="306"/>
      <c r="S386" s="306"/>
    </row>
    <row r="387" spans="9:19" ht="15" x14ac:dyDescent="0.25">
      <c r="I387" s="306"/>
      <c r="J387" s="306"/>
      <c r="K387" s="306"/>
      <c r="L387" s="306"/>
      <c r="M387" s="306"/>
      <c r="N387" s="306"/>
      <c r="O387" s="306"/>
      <c r="P387" s="306"/>
      <c r="Q387" s="306"/>
      <c r="R387" s="306"/>
      <c r="S387" s="306"/>
    </row>
    <row r="388" spans="9:19" ht="15" x14ac:dyDescent="0.25">
      <c r="I388" s="306"/>
      <c r="J388" s="306"/>
      <c r="K388" s="306"/>
      <c r="L388" s="306"/>
      <c r="M388" s="306"/>
      <c r="N388" s="306"/>
      <c r="O388" s="306"/>
      <c r="P388" s="306"/>
      <c r="Q388" s="306"/>
      <c r="R388" s="306"/>
      <c r="S388" s="306"/>
    </row>
    <row r="389" spans="9:19" ht="15" x14ac:dyDescent="0.25">
      <c r="I389" s="306"/>
      <c r="J389" s="306"/>
      <c r="K389" s="306"/>
      <c r="L389" s="306"/>
      <c r="M389" s="306"/>
      <c r="N389" s="306"/>
      <c r="O389" s="306"/>
      <c r="P389" s="306"/>
      <c r="Q389" s="306"/>
      <c r="R389" s="306"/>
      <c r="S389" s="306"/>
    </row>
    <row r="390" spans="9:19" ht="15" x14ac:dyDescent="0.25">
      <c r="I390" s="306"/>
      <c r="J390" s="306"/>
      <c r="K390" s="306"/>
      <c r="L390" s="306"/>
      <c r="M390" s="306"/>
      <c r="N390" s="306"/>
      <c r="O390" s="306"/>
      <c r="P390" s="306"/>
      <c r="Q390" s="306"/>
      <c r="R390" s="306"/>
      <c r="S390" s="306"/>
    </row>
    <row r="391" spans="9:19" ht="15" x14ac:dyDescent="0.25">
      <c r="I391" s="306"/>
      <c r="J391" s="306"/>
      <c r="K391" s="306"/>
      <c r="L391" s="306"/>
      <c r="M391" s="306"/>
      <c r="N391" s="306"/>
      <c r="O391" s="306"/>
      <c r="P391" s="306"/>
      <c r="Q391" s="306"/>
      <c r="R391" s="306"/>
      <c r="S391" s="306"/>
    </row>
    <row r="392" spans="9:19" ht="15" x14ac:dyDescent="0.25">
      <c r="I392" s="306"/>
      <c r="J392" s="306"/>
      <c r="K392" s="306"/>
      <c r="L392" s="306"/>
      <c r="M392" s="306"/>
      <c r="N392" s="306"/>
      <c r="O392" s="306"/>
      <c r="P392" s="306"/>
      <c r="Q392" s="306"/>
      <c r="R392" s="306"/>
      <c r="S392" s="306"/>
    </row>
    <row r="393" spans="9:19" ht="15" x14ac:dyDescent="0.25">
      <c r="I393" s="306"/>
      <c r="J393" s="306"/>
      <c r="K393" s="306"/>
      <c r="L393" s="306"/>
      <c r="M393" s="306"/>
      <c r="N393" s="306"/>
      <c r="O393" s="306"/>
      <c r="P393" s="306"/>
      <c r="Q393" s="306"/>
      <c r="R393" s="306"/>
      <c r="S393" s="306"/>
    </row>
    <row r="394" spans="9:19" ht="15" x14ac:dyDescent="0.25">
      <c r="I394" s="306"/>
      <c r="J394" s="306"/>
      <c r="K394" s="306"/>
      <c r="L394" s="306"/>
      <c r="M394" s="306"/>
      <c r="N394" s="306"/>
      <c r="O394" s="306"/>
      <c r="P394" s="306"/>
      <c r="Q394" s="306"/>
      <c r="R394" s="306"/>
      <c r="S394" s="306"/>
    </row>
    <row r="395" spans="9:19" ht="15" x14ac:dyDescent="0.25">
      <c r="I395" s="306"/>
      <c r="J395" s="306"/>
      <c r="K395" s="306"/>
      <c r="L395" s="306"/>
      <c r="M395" s="306"/>
      <c r="N395" s="306"/>
      <c r="O395" s="306"/>
      <c r="P395" s="306"/>
      <c r="Q395" s="306"/>
      <c r="R395" s="306"/>
      <c r="S395" s="306"/>
    </row>
    <row r="396" spans="9:19" ht="15" x14ac:dyDescent="0.25">
      <c r="I396" s="306"/>
      <c r="J396" s="306"/>
      <c r="K396" s="306"/>
      <c r="L396" s="306"/>
      <c r="M396" s="306"/>
      <c r="N396" s="306"/>
      <c r="O396" s="306"/>
      <c r="P396" s="306"/>
      <c r="Q396" s="306"/>
      <c r="R396" s="306"/>
      <c r="S396" s="306"/>
    </row>
    <row r="397" spans="9:19" ht="15" x14ac:dyDescent="0.25">
      <c r="I397" s="306"/>
      <c r="J397" s="306"/>
      <c r="K397" s="306"/>
      <c r="L397" s="306"/>
      <c r="M397" s="306"/>
      <c r="N397" s="306"/>
      <c r="O397" s="306"/>
      <c r="P397" s="306"/>
      <c r="Q397" s="306"/>
      <c r="R397" s="306"/>
      <c r="S397" s="306"/>
    </row>
    <row r="398" spans="9:19" ht="15" x14ac:dyDescent="0.25">
      <c r="I398" s="306"/>
      <c r="J398" s="306"/>
      <c r="K398" s="306"/>
      <c r="L398" s="306"/>
      <c r="M398" s="306"/>
      <c r="N398" s="306"/>
      <c r="O398" s="306"/>
      <c r="P398" s="306"/>
      <c r="Q398" s="306"/>
      <c r="R398" s="306"/>
      <c r="S398" s="306"/>
    </row>
    <row r="399" spans="9:19" ht="15" x14ac:dyDescent="0.25">
      <c r="I399" s="306"/>
      <c r="J399" s="306"/>
      <c r="K399" s="306"/>
      <c r="L399" s="306"/>
      <c r="M399" s="306"/>
      <c r="N399" s="306"/>
      <c r="O399" s="306"/>
      <c r="P399" s="306"/>
      <c r="Q399" s="306"/>
      <c r="R399" s="306"/>
      <c r="S399" s="306"/>
    </row>
    <row r="400" spans="9:19" ht="15" x14ac:dyDescent="0.25">
      <c r="I400" s="306"/>
      <c r="J400" s="306"/>
      <c r="K400" s="306"/>
      <c r="L400" s="306"/>
      <c r="M400" s="306"/>
      <c r="N400" s="306"/>
      <c r="O400" s="306"/>
      <c r="P400" s="306"/>
      <c r="Q400" s="306"/>
      <c r="R400" s="306"/>
      <c r="S400" s="306"/>
    </row>
    <row r="401" spans="9:19" ht="15" x14ac:dyDescent="0.25">
      <c r="I401" s="306"/>
      <c r="J401" s="306"/>
      <c r="K401" s="306"/>
      <c r="L401" s="306"/>
      <c r="M401" s="306"/>
      <c r="N401" s="306"/>
      <c r="O401" s="306"/>
      <c r="P401" s="306"/>
      <c r="Q401" s="306"/>
      <c r="R401" s="306"/>
      <c r="S401" s="306"/>
    </row>
    <row r="402" spans="9:19" ht="15" x14ac:dyDescent="0.25">
      <c r="I402" s="306"/>
      <c r="J402" s="306"/>
      <c r="K402" s="306"/>
      <c r="L402" s="306"/>
      <c r="M402" s="306"/>
      <c r="N402" s="306"/>
      <c r="O402" s="306"/>
      <c r="P402" s="306"/>
      <c r="Q402" s="306"/>
      <c r="R402" s="306"/>
      <c r="S402" s="306"/>
    </row>
    <row r="403" spans="9:19" ht="15" x14ac:dyDescent="0.25">
      <c r="I403" s="306"/>
      <c r="J403" s="306"/>
      <c r="K403" s="306"/>
      <c r="L403" s="306"/>
      <c r="M403" s="306"/>
      <c r="N403" s="306"/>
      <c r="O403" s="306"/>
      <c r="P403" s="306"/>
      <c r="Q403" s="306"/>
      <c r="R403" s="306"/>
      <c r="S403" s="306"/>
    </row>
    <row r="404" spans="9:19" ht="15" x14ac:dyDescent="0.25">
      <c r="I404" s="306"/>
      <c r="J404" s="306"/>
      <c r="K404" s="306"/>
      <c r="L404" s="306"/>
      <c r="M404" s="306"/>
      <c r="N404" s="306"/>
      <c r="O404" s="306"/>
      <c r="P404" s="306"/>
      <c r="Q404" s="306"/>
      <c r="R404" s="306"/>
      <c r="S404" s="306"/>
    </row>
    <row r="405" spans="9:19" ht="15" x14ac:dyDescent="0.25">
      <c r="I405" s="306"/>
      <c r="J405" s="306"/>
      <c r="K405" s="306"/>
      <c r="L405" s="306"/>
      <c r="M405" s="306"/>
      <c r="N405" s="306"/>
      <c r="O405" s="306"/>
      <c r="P405" s="306"/>
      <c r="Q405" s="306"/>
      <c r="R405" s="306"/>
      <c r="S405" s="306"/>
    </row>
    <row r="406" spans="9:19" ht="15" x14ac:dyDescent="0.25">
      <c r="I406" s="306"/>
      <c r="J406" s="306"/>
      <c r="K406" s="306"/>
      <c r="L406" s="306"/>
      <c r="M406" s="306"/>
      <c r="N406" s="306"/>
      <c r="O406" s="306"/>
      <c r="P406" s="306"/>
      <c r="Q406" s="306"/>
      <c r="R406" s="306"/>
      <c r="S406" s="306"/>
    </row>
    <row r="407" spans="9:19" ht="15" x14ac:dyDescent="0.25">
      <c r="I407" s="306"/>
      <c r="J407" s="306"/>
      <c r="K407" s="306"/>
      <c r="L407" s="306"/>
      <c r="M407" s="306"/>
      <c r="N407" s="306"/>
      <c r="O407" s="306"/>
      <c r="P407" s="306"/>
      <c r="Q407" s="306"/>
      <c r="R407" s="306"/>
      <c r="S407" s="306"/>
    </row>
    <row r="408" spans="9:19" ht="15" x14ac:dyDescent="0.25">
      <c r="I408" s="306"/>
      <c r="J408" s="306"/>
      <c r="K408" s="306"/>
      <c r="L408" s="306"/>
      <c r="M408" s="306"/>
      <c r="N408" s="306"/>
      <c r="O408" s="306"/>
      <c r="P408" s="306"/>
      <c r="Q408" s="306"/>
      <c r="R408" s="306"/>
      <c r="S408" s="306"/>
    </row>
    <row r="409" spans="9:19" ht="15" x14ac:dyDescent="0.25">
      <c r="I409" s="306"/>
      <c r="J409" s="306"/>
      <c r="K409" s="306"/>
      <c r="L409" s="306"/>
      <c r="M409" s="306"/>
      <c r="N409" s="306"/>
      <c r="O409" s="306"/>
      <c r="P409" s="306"/>
      <c r="Q409" s="306"/>
      <c r="R409" s="306"/>
      <c r="S409" s="306"/>
    </row>
    <row r="410" spans="9:19" ht="15" x14ac:dyDescent="0.25">
      <c r="I410" s="306"/>
      <c r="J410" s="306"/>
      <c r="K410" s="306"/>
      <c r="L410" s="306"/>
      <c r="M410" s="306"/>
      <c r="N410" s="306"/>
      <c r="O410" s="306"/>
      <c r="P410" s="306"/>
      <c r="Q410" s="306"/>
      <c r="R410" s="306"/>
      <c r="S410" s="306"/>
    </row>
    <row r="411" spans="9:19" ht="15" x14ac:dyDescent="0.25">
      <c r="I411" s="306"/>
      <c r="J411" s="306"/>
      <c r="K411" s="306"/>
      <c r="L411" s="306"/>
      <c r="M411" s="306"/>
      <c r="N411" s="306"/>
      <c r="O411" s="306"/>
      <c r="P411" s="306"/>
      <c r="Q411" s="306"/>
      <c r="R411" s="306"/>
      <c r="S411" s="306"/>
    </row>
    <row r="412" spans="9:19" ht="15" x14ac:dyDescent="0.25">
      <c r="I412" s="306"/>
      <c r="J412" s="306"/>
      <c r="K412" s="306"/>
      <c r="L412" s="306"/>
      <c r="M412" s="306"/>
      <c r="N412" s="306"/>
      <c r="O412" s="306"/>
      <c r="P412" s="306"/>
      <c r="Q412" s="306"/>
      <c r="R412" s="306"/>
      <c r="S412" s="306"/>
    </row>
    <row r="413" spans="9:19" ht="15" x14ac:dyDescent="0.25">
      <c r="I413" s="306"/>
      <c r="J413" s="306"/>
      <c r="K413" s="306"/>
      <c r="L413" s="306"/>
      <c r="M413" s="306"/>
      <c r="N413" s="306"/>
      <c r="O413" s="306"/>
      <c r="P413" s="306"/>
      <c r="Q413" s="306"/>
      <c r="R413" s="306"/>
      <c r="S413" s="306"/>
    </row>
    <row r="414" spans="9:19" ht="15" x14ac:dyDescent="0.25">
      <c r="I414" s="306"/>
      <c r="J414" s="306"/>
      <c r="K414" s="306"/>
      <c r="L414" s="306"/>
      <c r="M414" s="306"/>
      <c r="N414" s="306"/>
      <c r="O414" s="306"/>
      <c r="P414" s="306"/>
      <c r="Q414" s="306"/>
      <c r="R414" s="306"/>
      <c r="S414" s="306"/>
    </row>
    <row r="415" spans="9:19" ht="15" x14ac:dyDescent="0.25">
      <c r="I415" s="306"/>
      <c r="J415" s="306"/>
      <c r="K415" s="306"/>
      <c r="L415" s="306"/>
      <c r="M415" s="306"/>
      <c r="N415" s="306"/>
      <c r="O415" s="306"/>
      <c r="P415" s="306"/>
      <c r="Q415" s="306"/>
      <c r="R415" s="306"/>
      <c r="S415" s="306"/>
    </row>
    <row r="416" spans="9:19" ht="15" x14ac:dyDescent="0.25">
      <c r="I416" s="306"/>
      <c r="J416" s="306"/>
      <c r="K416" s="306"/>
      <c r="L416" s="306"/>
      <c r="M416" s="306"/>
      <c r="N416" s="306"/>
      <c r="O416" s="306"/>
      <c r="P416" s="306"/>
      <c r="Q416" s="306"/>
      <c r="R416" s="306"/>
      <c r="S416" s="306"/>
    </row>
    <row r="417" spans="9:19" ht="15" x14ac:dyDescent="0.25">
      <c r="I417" s="306"/>
      <c r="J417" s="306"/>
      <c r="K417" s="306"/>
      <c r="L417" s="306"/>
      <c r="M417" s="306"/>
      <c r="N417" s="306"/>
      <c r="O417" s="306"/>
      <c r="P417" s="306"/>
      <c r="Q417" s="306"/>
      <c r="R417" s="306"/>
      <c r="S417" s="306"/>
    </row>
    <row r="418" spans="9:19" ht="15" x14ac:dyDescent="0.25">
      <c r="I418" s="306"/>
      <c r="J418" s="306"/>
      <c r="K418" s="306"/>
      <c r="L418" s="306"/>
      <c r="M418" s="306"/>
      <c r="N418" s="306"/>
      <c r="O418" s="306"/>
      <c r="P418" s="306"/>
      <c r="Q418" s="306"/>
      <c r="R418" s="306"/>
      <c r="S418" s="306"/>
    </row>
    <row r="419" spans="9:19" ht="15" x14ac:dyDescent="0.25">
      <c r="I419" s="306"/>
      <c r="J419" s="306"/>
      <c r="K419" s="306"/>
      <c r="L419" s="306"/>
      <c r="M419" s="306"/>
      <c r="N419" s="306"/>
      <c r="O419" s="306"/>
      <c r="P419" s="306"/>
      <c r="Q419" s="306"/>
      <c r="R419" s="306"/>
      <c r="S419" s="306"/>
    </row>
    <row r="420" spans="9:19" ht="15" x14ac:dyDescent="0.25">
      <c r="I420" s="306"/>
      <c r="J420" s="306"/>
      <c r="K420" s="306"/>
      <c r="L420" s="306"/>
      <c r="M420" s="306"/>
      <c r="N420" s="306"/>
      <c r="O420" s="306"/>
      <c r="P420" s="306"/>
      <c r="Q420" s="306"/>
      <c r="R420" s="306"/>
      <c r="S420" s="306"/>
    </row>
    <row r="421" spans="9:19" ht="15" x14ac:dyDescent="0.25">
      <c r="I421" s="306"/>
      <c r="J421" s="306"/>
      <c r="K421" s="306"/>
      <c r="L421" s="306"/>
      <c r="M421" s="306"/>
      <c r="N421" s="306"/>
      <c r="O421" s="306"/>
      <c r="P421" s="306"/>
      <c r="Q421" s="306"/>
      <c r="R421" s="306"/>
      <c r="S421" s="306"/>
    </row>
    <row r="422" spans="9:19" ht="15" x14ac:dyDescent="0.25">
      <c r="I422" s="306"/>
      <c r="J422" s="306"/>
      <c r="K422" s="306"/>
      <c r="L422" s="306"/>
      <c r="M422" s="306"/>
      <c r="N422" s="306"/>
      <c r="O422" s="306"/>
      <c r="P422" s="306"/>
      <c r="Q422" s="306"/>
      <c r="R422" s="306"/>
      <c r="S422" s="306"/>
    </row>
    <row r="423" spans="9:19" ht="15" x14ac:dyDescent="0.25">
      <c r="I423" s="306"/>
      <c r="J423" s="306"/>
      <c r="K423" s="306"/>
      <c r="L423" s="306"/>
      <c r="M423" s="306"/>
      <c r="N423" s="306"/>
      <c r="O423" s="306"/>
      <c r="P423" s="306"/>
      <c r="Q423" s="306"/>
      <c r="R423" s="306"/>
      <c r="S423" s="306"/>
    </row>
    <row r="424" spans="9:19" ht="15" x14ac:dyDescent="0.25">
      <c r="I424" s="306"/>
      <c r="J424" s="306"/>
      <c r="K424" s="306"/>
      <c r="L424" s="306"/>
      <c r="M424" s="306"/>
      <c r="N424" s="306"/>
      <c r="O424" s="306"/>
      <c r="P424" s="306"/>
      <c r="Q424" s="306"/>
      <c r="R424" s="306"/>
      <c r="S424" s="306"/>
    </row>
    <row r="425" spans="9:19" ht="15" x14ac:dyDescent="0.25">
      <c r="I425" s="306"/>
      <c r="J425" s="306"/>
      <c r="K425" s="306"/>
      <c r="L425" s="306"/>
      <c r="M425" s="306"/>
      <c r="N425" s="306"/>
      <c r="O425" s="306"/>
      <c r="P425" s="306"/>
      <c r="Q425" s="306"/>
      <c r="R425" s="306"/>
      <c r="S425" s="306"/>
    </row>
    <row r="426" spans="9:19" ht="15" x14ac:dyDescent="0.25">
      <c r="I426" s="306"/>
      <c r="J426" s="306"/>
      <c r="K426" s="306"/>
      <c r="L426" s="306"/>
      <c r="M426" s="306"/>
      <c r="N426" s="306"/>
      <c r="O426" s="306"/>
      <c r="P426" s="306"/>
      <c r="Q426" s="306"/>
      <c r="R426" s="306"/>
      <c r="S426" s="306"/>
    </row>
    <row r="427" spans="9:19" ht="15" x14ac:dyDescent="0.25">
      <c r="I427" s="306"/>
      <c r="J427" s="306"/>
      <c r="K427" s="306"/>
      <c r="L427" s="306"/>
      <c r="M427" s="306"/>
      <c r="N427" s="306"/>
      <c r="O427" s="306"/>
      <c r="P427" s="306"/>
      <c r="Q427" s="306"/>
      <c r="R427" s="306"/>
      <c r="S427" s="306"/>
    </row>
    <row r="428" spans="9:19" ht="15" x14ac:dyDescent="0.25">
      <c r="I428" s="306"/>
      <c r="J428" s="306"/>
      <c r="K428" s="306"/>
      <c r="L428" s="306"/>
      <c r="M428" s="306"/>
      <c r="N428" s="306"/>
      <c r="O428" s="306"/>
      <c r="P428" s="306"/>
      <c r="Q428" s="306"/>
      <c r="R428" s="306"/>
      <c r="S428" s="306"/>
    </row>
    <row r="429" spans="9:19" ht="15" x14ac:dyDescent="0.25">
      <c r="I429" s="306"/>
      <c r="J429" s="306"/>
      <c r="K429" s="306"/>
      <c r="L429" s="306"/>
      <c r="M429" s="306"/>
      <c r="N429" s="306"/>
      <c r="O429" s="306"/>
      <c r="P429" s="306"/>
      <c r="Q429" s="306"/>
      <c r="R429" s="306"/>
      <c r="S429" s="306"/>
    </row>
    <row r="430" spans="9:19" ht="15" x14ac:dyDescent="0.25">
      <c r="I430" s="306"/>
      <c r="J430" s="306"/>
      <c r="K430" s="306"/>
      <c r="L430" s="306"/>
      <c r="M430" s="306"/>
      <c r="N430" s="306"/>
      <c r="O430" s="306"/>
      <c r="P430" s="306"/>
      <c r="Q430" s="306"/>
      <c r="R430" s="306"/>
      <c r="S430" s="306"/>
    </row>
    <row r="431" spans="9:19" ht="15" x14ac:dyDescent="0.25">
      <c r="I431" s="306"/>
      <c r="J431" s="306"/>
      <c r="K431" s="306"/>
      <c r="L431" s="306"/>
      <c r="M431" s="306"/>
      <c r="N431" s="306"/>
      <c r="O431" s="306"/>
      <c r="P431" s="306"/>
      <c r="Q431" s="306"/>
      <c r="R431" s="306"/>
      <c r="S431" s="306"/>
    </row>
    <row r="432" spans="9:19" ht="15" x14ac:dyDescent="0.25">
      <c r="I432" s="306"/>
      <c r="J432" s="306"/>
      <c r="K432" s="306"/>
      <c r="L432" s="306"/>
      <c r="M432" s="306"/>
      <c r="N432" s="306"/>
      <c r="O432" s="306"/>
      <c r="P432" s="306"/>
      <c r="Q432" s="306"/>
      <c r="R432" s="306"/>
      <c r="S432" s="306"/>
    </row>
    <row r="433" spans="9:19" ht="15" x14ac:dyDescent="0.25">
      <c r="I433" s="306"/>
      <c r="J433" s="306"/>
      <c r="K433" s="306"/>
      <c r="L433" s="306"/>
      <c r="M433" s="306"/>
      <c r="N433" s="306"/>
      <c r="O433" s="306"/>
      <c r="P433" s="306"/>
      <c r="Q433" s="306"/>
      <c r="R433" s="306"/>
      <c r="S433" s="306"/>
    </row>
    <row r="434" spans="9:19" ht="15" x14ac:dyDescent="0.25">
      <c r="I434" s="306"/>
      <c r="J434" s="306"/>
      <c r="K434" s="306"/>
      <c r="L434" s="306"/>
      <c r="M434" s="306"/>
      <c r="N434" s="306"/>
      <c r="O434" s="306"/>
      <c r="P434" s="306"/>
      <c r="Q434" s="306"/>
      <c r="R434" s="306"/>
      <c r="S434" s="306"/>
    </row>
    <row r="435" spans="9:19" ht="15" x14ac:dyDescent="0.25">
      <c r="I435" s="306"/>
      <c r="J435" s="306"/>
      <c r="K435" s="306"/>
      <c r="L435" s="306"/>
      <c r="M435" s="306"/>
      <c r="N435" s="306"/>
      <c r="O435" s="306"/>
      <c r="P435" s="306"/>
      <c r="Q435" s="306"/>
      <c r="R435" s="306"/>
      <c r="S435" s="306"/>
    </row>
    <row r="436" spans="9:19" ht="15" x14ac:dyDescent="0.25">
      <c r="I436" s="306"/>
      <c r="J436" s="306"/>
      <c r="K436" s="306"/>
      <c r="L436" s="306"/>
      <c r="M436" s="306"/>
      <c r="N436" s="306"/>
      <c r="O436" s="306"/>
      <c r="P436" s="306"/>
      <c r="Q436" s="306"/>
      <c r="R436" s="306"/>
      <c r="S436" s="306"/>
    </row>
    <row r="437" spans="9:19" ht="15" x14ac:dyDescent="0.25">
      <c r="I437" s="306"/>
      <c r="J437" s="306"/>
      <c r="K437" s="306"/>
      <c r="L437" s="306"/>
      <c r="M437" s="306"/>
      <c r="N437" s="306"/>
      <c r="O437" s="306"/>
      <c r="P437" s="306"/>
      <c r="Q437" s="306"/>
      <c r="R437" s="306"/>
      <c r="S437" s="306"/>
    </row>
    <row r="438" spans="9:19" ht="15" x14ac:dyDescent="0.25">
      <c r="I438" s="306"/>
      <c r="J438" s="306"/>
      <c r="K438" s="306"/>
      <c r="L438" s="306"/>
      <c r="M438" s="306"/>
      <c r="N438" s="306"/>
      <c r="O438" s="306"/>
      <c r="P438" s="306"/>
      <c r="Q438" s="306"/>
      <c r="R438" s="306"/>
      <c r="S438" s="306"/>
    </row>
    <row r="439" spans="9:19" ht="15" x14ac:dyDescent="0.25">
      <c r="I439" s="306"/>
      <c r="J439" s="306"/>
      <c r="K439" s="306"/>
      <c r="L439" s="306"/>
      <c r="M439" s="306"/>
      <c r="N439" s="306"/>
      <c r="O439" s="306"/>
      <c r="P439" s="306"/>
      <c r="Q439" s="306"/>
      <c r="R439" s="306"/>
      <c r="S439" s="306"/>
    </row>
    <row r="440" spans="9:19" ht="15" x14ac:dyDescent="0.25">
      <c r="I440" s="306"/>
      <c r="J440" s="306"/>
      <c r="K440" s="306"/>
      <c r="L440" s="306"/>
      <c r="M440" s="306"/>
      <c r="N440" s="306"/>
      <c r="O440" s="306"/>
      <c r="P440" s="306"/>
      <c r="Q440" s="306"/>
      <c r="R440" s="306"/>
      <c r="S440" s="306"/>
    </row>
    <row r="441" spans="9:19" ht="15" x14ac:dyDescent="0.25">
      <c r="I441" s="306"/>
      <c r="J441" s="306"/>
      <c r="K441" s="306"/>
      <c r="L441" s="306"/>
      <c r="M441" s="306"/>
      <c r="N441" s="306"/>
      <c r="O441" s="306"/>
      <c r="P441" s="306"/>
      <c r="Q441" s="306"/>
      <c r="R441" s="306"/>
      <c r="S441" s="306"/>
    </row>
    <row r="442" spans="9:19" ht="15" x14ac:dyDescent="0.25">
      <c r="I442" s="306"/>
      <c r="J442" s="306"/>
      <c r="K442" s="306"/>
      <c r="L442" s="306"/>
      <c r="M442" s="306"/>
      <c r="N442" s="306"/>
      <c r="O442" s="306"/>
      <c r="P442" s="306"/>
      <c r="Q442" s="306"/>
      <c r="R442" s="306"/>
      <c r="S442" s="306"/>
    </row>
    <row r="443" spans="9:19" ht="15" x14ac:dyDescent="0.25">
      <c r="I443" s="306"/>
      <c r="J443" s="306"/>
      <c r="K443" s="306"/>
      <c r="L443" s="306"/>
      <c r="M443" s="306"/>
      <c r="N443" s="306"/>
      <c r="O443" s="306"/>
      <c r="P443" s="306"/>
      <c r="Q443" s="306"/>
      <c r="R443" s="306"/>
      <c r="S443" s="306"/>
    </row>
    <row r="444" spans="9:19" ht="15" x14ac:dyDescent="0.25">
      <c r="I444" s="306"/>
      <c r="J444" s="306"/>
      <c r="K444" s="306"/>
      <c r="L444" s="306"/>
      <c r="M444" s="306"/>
      <c r="N444" s="306"/>
      <c r="O444" s="306"/>
      <c r="P444" s="306"/>
      <c r="Q444" s="306"/>
      <c r="R444" s="306"/>
      <c r="S444" s="306"/>
    </row>
    <row r="445" spans="9:19" ht="15" x14ac:dyDescent="0.25">
      <c r="I445" s="306"/>
      <c r="J445" s="306"/>
      <c r="K445" s="306"/>
      <c r="L445" s="306"/>
      <c r="M445" s="306"/>
      <c r="N445" s="306"/>
      <c r="O445" s="306"/>
      <c r="P445" s="306"/>
      <c r="Q445" s="306"/>
      <c r="R445" s="306"/>
      <c r="S445" s="306"/>
    </row>
    <row r="446" spans="9:19" ht="15" x14ac:dyDescent="0.25">
      <c r="I446" s="306"/>
      <c r="J446" s="306"/>
      <c r="K446" s="306"/>
      <c r="L446" s="306"/>
      <c r="M446" s="306"/>
      <c r="N446" s="306"/>
      <c r="O446" s="306"/>
      <c r="P446" s="306"/>
      <c r="Q446" s="306"/>
      <c r="R446" s="306"/>
      <c r="S446" s="306"/>
    </row>
    <row r="447" spans="9:19" ht="15" x14ac:dyDescent="0.25">
      <c r="I447" s="306"/>
      <c r="J447" s="306"/>
      <c r="K447" s="306"/>
      <c r="L447" s="306"/>
      <c r="M447" s="306"/>
      <c r="N447" s="306"/>
      <c r="O447" s="306"/>
      <c r="P447" s="306"/>
      <c r="Q447" s="306"/>
      <c r="R447" s="306"/>
      <c r="S447" s="306"/>
    </row>
    <row r="448" spans="9:19" ht="15" x14ac:dyDescent="0.25">
      <c r="I448" s="306"/>
      <c r="J448" s="306"/>
      <c r="K448" s="306"/>
      <c r="L448" s="306"/>
      <c r="M448" s="306"/>
      <c r="N448" s="306"/>
      <c r="O448" s="306"/>
      <c r="P448" s="306"/>
      <c r="Q448" s="306"/>
      <c r="R448" s="306"/>
      <c r="S448" s="306"/>
    </row>
    <row r="449" spans="9:19" ht="15" x14ac:dyDescent="0.25">
      <c r="I449" s="306"/>
      <c r="J449" s="306"/>
      <c r="K449" s="306"/>
      <c r="L449" s="306"/>
      <c r="M449" s="306"/>
      <c r="N449" s="306"/>
      <c r="O449" s="306"/>
      <c r="P449" s="306"/>
      <c r="Q449" s="306"/>
      <c r="R449" s="306"/>
      <c r="S449" s="306"/>
    </row>
    <row r="450" spans="9:19" ht="15" x14ac:dyDescent="0.25">
      <c r="I450" s="306"/>
      <c r="J450" s="306"/>
      <c r="K450" s="306"/>
      <c r="L450" s="306"/>
      <c r="M450" s="306"/>
      <c r="N450" s="306"/>
      <c r="O450" s="306"/>
      <c r="P450" s="306"/>
      <c r="Q450" s="306"/>
      <c r="R450" s="306"/>
      <c r="S450" s="306"/>
    </row>
    <row r="451" spans="9:19" ht="15" x14ac:dyDescent="0.25">
      <c r="I451" s="306"/>
      <c r="J451" s="306"/>
      <c r="K451" s="306"/>
      <c r="L451" s="306"/>
      <c r="M451" s="306"/>
      <c r="N451" s="306"/>
      <c r="O451" s="306"/>
      <c r="P451" s="306"/>
      <c r="Q451" s="306"/>
      <c r="R451" s="306"/>
      <c r="S451" s="306"/>
    </row>
    <row r="452" spans="9:19" ht="15" x14ac:dyDescent="0.25">
      <c r="I452" s="306"/>
      <c r="J452" s="306"/>
      <c r="K452" s="306"/>
      <c r="L452" s="306"/>
      <c r="M452" s="306"/>
      <c r="N452" s="306"/>
      <c r="O452" s="306"/>
      <c r="P452" s="306"/>
      <c r="Q452" s="306"/>
      <c r="R452" s="306"/>
      <c r="S452" s="306"/>
    </row>
    <row r="453" spans="9:19" ht="15" x14ac:dyDescent="0.25">
      <c r="I453" s="306"/>
      <c r="J453" s="306"/>
      <c r="K453" s="306"/>
      <c r="L453" s="306"/>
      <c r="M453" s="306"/>
      <c r="N453" s="306"/>
      <c r="O453" s="306"/>
      <c r="P453" s="306"/>
      <c r="Q453" s="306"/>
      <c r="R453" s="306"/>
      <c r="S453" s="306"/>
    </row>
    <row r="454" spans="9:19" ht="15" x14ac:dyDescent="0.25">
      <c r="I454" s="306"/>
      <c r="J454" s="306"/>
      <c r="K454" s="306"/>
      <c r="L454" s="306"/>
      <c r="M454" s="306"/>
      <c r="N454" s="306"/>
      <c r="O454" s="306"/>
      <c r="P454" s="306"/>
      <c r="Q454" s="306"/>
      <c r="R454" s="306"/>
      <c r="S454" s="306"/>
    </row>
    <row r="455" spans="9:19" ht="15" x14ac:dyDescent="0.25">
      <c r="I455" s="306"/>
      <c r="J455" s="306"/>
      <c r="K455" s="306"/>
      <c r="L455" s="306"/>
      <c r="M455" s="306"/>
      <c r="N455" s="306"/>
      <c r="O455" s="306"/>
      <c r="P455" s="306"/>
      <c r="Q455" s="306"/>
      <c r="R455" s="306"/>
      <c r="S455" s="306"/>
    </row>
    <row r="456" spans="9:19" ht="15" x14ac:dyDescent="0.25">
      <c r="I456" s="306"/>
      <c r="J456" s="306"/>
      <c r="K456" s="306"/>
      <c r="L456" s="306"/>
      <c r="M456" s="306"/>
      <c r="N456" s="306"/>
      <c r="O456" s="306"/>
      <c r="P456" s="306"/>
      <c r="Q456" s="306"/>
      <c r="R456" s="306"/>
      <c r="S456" s="306"/>
    </row>
    <row r="457" spans="9:19" ht="15" x14ac:dyDescent="0.25">
      <c r="I457" s="306"/>
      <c r="J457" s="306"/>
      <c r="K457" s="306"/>
      <c r="L457" s="306"/>
      <c r="M457" s="306"/>
      <c r="N457" s="306"/>
      <c r="O457" s="306"/>
      <c r="P457" s="306"/>
      <c r="Q457" s="306"/>
      <c r="R457" s="306"/>
      <c r="S457" s="306"/>
    </row>
    <row r="458" spans="9:19" ht="15" x14ac:dyDescent="0.25">
      <c r="I458" s="306"/>
      <c r="J458" s="306"/>
      <c r="K458" s="306"/>
      <c r="L458" s="306"/>
      <c r="M458" s="306"/>
      <c r="N458" s="306"/>
      <c r="O458" s="306"/>
      <c r="P458" s="306"/>
      <c r="Q458" s="306"/>
      <c r="R458" s="306"/>
      <c r="S458" s="306"/>
    </row>
    <row r="459" spans="9:19" ht="15" x14ac:dyDescent="0.25">
      <c r="I459" s="306"/>
      <c r="J459" s="306"/>
      <c r="K459" s="306"/>
      <c r="L459" s="306"/>
      <c r="M459" s="306"/>
      <c r="N459" s="306"/>
      <c r="O459" s="306"/>
      <c r="P459" s="306"/>
      <c r="Q459" s="306"/>
      <c r="R459" s="306"/>
      <c r="S459" s="306"/>
    </row>
    <row r="460" spans="9:19" ht="15" x14ac:dyDescent="0.25">
      <c r="I460" s="306"/>
      <c r="J460" s="306"/>
      <c r="K460" s="306"/>
      <c r="L460" s="306"/>
      <c r="M460" s="306"/>
      <c r="N460" s="306"/>
      <c r="O460" s="306"/>
      <c r="P460" s="306"/>
      <c r="Q460" s="306"/>
      <c r="R460" s="306"/>
      <c r="S460" s="306"/>
    </row>
    <row r="461" spans="9:19" ht="15" x14ac:dyDescent="0.25">
      <c r="I461" s="306"/>
      <c r="J461" s="306"/>
      <c r="K461" s="306"/>
      <c r="L461" s="306"/>
      <c r="M461" s="306"/>
      <c r="N461" s="306"/>
      <c r="O461" s="306"/>
      <c r="P461" s="306"/>
      <c r="Q461" s="306"/>
      <c r="R461" s="306"/>
      <c r="S461" s="306"/>
    </row>
    <row r="462" spans="9:19" ht="15" x14ac:dyDescent="0.25">
      <c r="I462" s="306"/>
      <c r="J462" s="306"/>
      <c r="K462" s="306"/>
      <c r="L462" s="306"/>
      <c r="M462" s="306"/>
      <c r="N462" s="306"/>
      <c r="O462" s="306"/>
      <c r="P462" s="306"/>
      <c r="Q462" s="306"/>
      <c r="R462" s="306"/>
      <c r="S462" s="306"/>
    </row>
    <row r="463" spans="9:19" ht="15" x14ac:dyDescent="0.25">
      <c r="I463" s="306"/>
      <c r="J463" s="306"/>
      <c r="K463" s="306"/>
      <c r="L463" s="306"/>
      <c r="M463" s="306"/>
      <c r="N463" s="306"/>
      <c r="O463" s="306"/>
      <c r="P463" s="306"/>
      <c r="Q463" s="306"/>
      <c r="R463" s="306"/>
      <c r="S463" s="306"/>
    </row>
    <row r="464" spans="9:19" ht="15" x14ac:dyDescent="0.25">
      <c r="I464" s="306"/>
      <c r="J464" s="306"/>
      <c r="K464" s="306"/>
      <c r="L464" s="306"/>
      <c r="M464" s="306"/>
      <c r="N464" s="306"/>
      <c r="O464" s="306"/>
      <c r="P464" s="306"/>
      <c r="Q464" s="306"/>
      <c r="R464" s="306"/>
      <c r="S464" s="306"/>
    </row>
    <row r="465" spans="9:19" ht="15" x14ac:dyDescent="0.25">
      <c r="I465" s="306"/>
      <c r="J465" s="306"/>
      <c r="K465" s="306"/>
      <c r="L465" s="306"/>
      <c r="M465" s="306"/>
      <c r="N465" s="306"/>
      <c r="O465" s="306"/>
      <c r="P465" s="306"/>
      <c r="Q465" s="306"/>
      <c r="R465" s="306"/>
      <c r="S465" s="306"/>
    </row>
    <row r="466" spans="9:19" ht="15" x14ac:dyDescent="0.25">
      <c r="I466" s="306"/>
      <c r="J466" s="306"/>
      <c r="K466" s="306"/>
      <c r="L466" s="306"/>
      <c r="M466" s="306"/>
      <c r="N466" s="306"/>
      <c r="O466" s="306"/>
      <c r="P466" s="306"/>
      <c r="Q466" s="306"/>
      <c r="R466" s="306"/>
      <c r="S466" s="306"/>
    </row>
    <row r="467" spans="9:19" ht="15" x14ac:dyDescent="0.25">
      <c r="I467" s="306"/>
      <c r="J467" s="306"/>
      <c r="K467" s="306"/>
      <c r="L467" s="306"/>
      <c r="M467" s="306"/>
      <c r="N467" s="306"/>
      <c r="O467" s="306"/>
      <c r="P467" s="306"/>
      <c r="Q467" s="306"/>
      <c r="R467" s="306"/>
      <c r="S467" s="306"/>
    </row>
    <row r="468" spans="9:19" ht="15" x14ac:dyDescent="0.25">
      <c r="I468" s="306"/>
      <c r="J468" s="306"/>
      <c r="K468" s="306"/>
      <c r="L468" s="306"/>
      <c r="M468" s="306"/>
      <c r="N468" s="306"/>
      <c r="O468" s="306"/>
      <c r="P468" s="306"/>
      <c r="Q468" s="306"/>
      <c r="R468" s="306"/>
      <c r="S468" s="306"/>
    </row>
    <row r="469" spans="9:19" ht="15" x14ac:dyDescent="0.25">
      <c r="I469" s="306"/>
      <c r="J469" s="306"/>
      <c r="K469" s="306"/>
      <c r="L469" s="306"/>
      <c r="M469" s="306"/>
      <c r="N469" s="306"/>
      <c r="O469" s="306"/>
      <c r="P469" s="306"/>
      <c r="Q469" s="306"/>
      <c r="R469" s="306"/>
      <c r="S469" s="306"/>
    </row>
    <row r="470" spans="9:19" ht="15" x14ac:dyDescent="0.25">
      <c r="I470" s="306"/>
      <c r="J470" s="306"/>
      <c r="K470" s="306"/>
      <c r="L470" s="306"/>
      <c r="M470" s="306"/>
      <c r="N470" s="306"/>
      <c r="O470" s="306"/>
      <c r="P470" s="306"/>
      <c r="Q470" s="306"/>
      <c r="R470" s="306"/>
      <c r="S470" s="306"/>
    </row>
    <row r="471" spans="9:19" ht="15" x14ac:dyDescent="0.25">
      <c r="I471" s="306"/>
      <c r="J471" s="306"/>
      <c r="K471" s="306"/>
      <c r="L471" s="306"/>
      <c r="M471" s="306"/>
      <c r="N471" s="306"/>
      <c r="O471" s="306"/>
      <c r="P471" s="306"/>
      <c r="Q471" s="306"/>
      <c r="R471" s="306"/>
      <c r="S471" s="306"/>
    </row>
    <row r="472" spans="9:19" ht="15" x14ac:dyDescent="0.25">
      <c r="I472" s="306"/>
      <c r="J472" s="306"/>
      <c r="K472" s="306"/>
      <c r="L472" s="306"/>
      <c r="M472" s="306"/>
      <c r="N472" s="306"/>
      <c r="O472" s="306"/>
      <c r="P472" s="306"/>
      <c r="Q472" s="306"/>
      <c r="R472" s="306"/>
      <c r="S472" s="306"/>
    </row>
    <row r="473" spans="9:19" ht="15" x14ac:dyDescent="0.25">
      <c r="I473" s="306"/>
      <c r="J473" s="306"/>
      <c r="K473" s="306"/>
      <c r="L473" s="306"/>
      <c r="M473" s="306"/>
      <c r="N473" s="306"/>
      <c r="O473" s="306"/>
      <c r="P473" s="306"/>
      <c r="Q473" s="306"/>
      <c r="R473" s="306"/>
      <c r="S473" s="306"/>
    </row>
    <row r="474" spans="9:19" ht="15" x14ac:dyDescent="0.25">
      <c r="I474" s="306"/>
      <c r="J474" s="306"/>
      <c r="K474" s="306"/>
      <c r="L474" s="306"/>
      <c r="M474" s="306"/>
      <c r="N474" s="306"/>
      <c r="O474" s="306"/>
      <c r="P474" s="306"/>
      <c r="Q474" s="306"/>
      <c r="R474" s="306"/>
      <c r="S474" s="306"/>
    </row>
    <row r="475" spans="9:19" ht="15" x14ac:dyDescent="0.25">
      <c r="I475" s="306"/>
      <c r="J475" s="306"/>
      <c r="K475" s="306"/>
      <c r="L475" s="306"/>
      <c r="M475" s="306"/>
      <c r="N475" s="306"/>
      <c r="O475" s="306"/>
      <c r="P475" s="306"/>
      <c r="Q475" s="306"/>
      <c r="R475" s="306"/>
      <c r="S475" s="306"/>
    </row>
    <row r="476" spans="9:19" ht="15" x14ac:dyDescent="0.25">
      <c r="I476" s="306"/>
      <c r="J476" s="306"/>
      <c r="K476" s="306"/>
      <c r="L476" s="306"/>
      <c r="M476" s="306"/>
      <c r="N476" s="306"/>
      <c r="O476" s="306"/>
      <c r="P476" s="306"/>
      <c r="Q476" s="306"/>
      <c r="R476" s="306"/>
      <c r="S476" s="306"/>
    </row>
    <row r="477" spans="9:19" ht="15" x14ac:dyDescent="0.25">
      <c r="I477" s="306"/>
      <c r="J477" s="306"/>
      <c r="K477" s="306"/>
      <c r="L477" s="306"/>
      <c r="M477" s="306"/>
      <c r="N477" s="306"/>
      <c r="O477" s="306"/>
      <c r="P477" s="306"/>
      <c r="Q477" s="306"/>
      <c r="R477" s="306"/>
      <c r="S477" s="306"/>
    </row>
    <row r="478" spans="9:19" ht="15" x14ac:dyDescent="0.25">
      <c r="I478" s="306"/>
      <c r="J478" s="306"/>
      <c r="K478" s="306"/>
      <c r="L478" s="306"/>
      <c r="M478" s="306"/>
      <c r="N478" s="306"/>
      <c r="O478" s="306"/>
      <c r="P478" s="306"/>
      <c r="Q478" s="306"/>
      <c r="R478" s="306"/>
      <c r="S478" s="306"/>
    </row>
    <row r="479" spans="9:19" ht="15" x14ac:dyDescent="0.25">
      <c r="I479" s="306"/>
      <c r="J479" s="306"/>
      <c r="K479" s="306"/>
      <c r="L479" s="306"/>
      <c r="M479" s="306"/>
      <c r="N479" s="306"/>
      <c r="O479" s="306"/>
      <c r="P479" s="306"/>
      <c r="Q479" s="306"/>
      <c r="R479" s="306"/>
      <c r="S479" s="306"/>
    </row>
    <row r="480" spans="9:19" ht="15" x14ac:dyDescent="0.25">
      <c r="I480" s="306"/>
      <c r="J480" s="306"/>
      <c r="K480" s="306"/>
      <c r="L480" s="306"/>
      <c r="M480" s="306"/>
      <c r="N480" s="306"/>
      <c r="O480" s="306"/>
      <c r="P480" s="306"/>
      <c r="Q480" s="306"/>
      <c r="R480" s="306"/>
      <c r="S480" s="306"/>
    </row>
    <row r="481" spans="9:19" ht="15" x14ac:dyDescent="0.25">
      <c r="I481" s="306"/>
      <c r="J481" s="306"/>
      <c r="K481" s="306"/>
      <c r="L481" s="306"/>
      <c r="M481" s="306"/>
      <c r="N481" s="306"/>
      <c r="O481" s="306"/>
      <c r="P481" s="306"/>
      <c r="Q481" s="306"/>
      <c r="R481" s="306"/>
      <c r="S481" s="306"/>
    </row>
    <row r="482" spans="9:19" ht="15" x14ac:dyDescent="0.25">
      <c r="I482" s="306"/>
      <c r="J482" s="306"/>
      <c r="K482" s="306"/>
      <c r="L482" s="306"/>
      <c r="M482" s="306"/>
      <c r="N482" s="306"/>
      <c r="O482" s="306"/>
      <c r="P482" s="306"/>
      <c r="Q482" s="306"/>
      <c r="R482" s="306"/>
      <c r="S482" s="306"/>
    </row>
    <row r="483" spans="9:19" ht="15" x14ac:dyDescent="0.25">
      <c r="I483" s="306"/>
      <c r="J483" s="306"/>
      <c r="K483" s="306"/>
      <c r="L483" s="306"/>
      <c r="M483" s="306"/>
      <c r="N483" s="306"/>
      <c r="O483" s="306"/>
      <c r="P483" s="306"/>
      <c r="Q483" s="306"/>
      <c r="R483" s="306"/>
      <c r="S483" s="306"/>
    </row>
    <row r="484" spans="9:19" ht="15" x14ac:dyDescent="0.25">
      <c r="I484" s="306"/>
      <c r="J484" s="306"/>
      <c r="K484" s="306"/>
      <c r="L484" s="306"/>
      <c r="M484" s="306"/>
      <c r="N484" s="306"/>
      <c r="O484" s="306"/>
      <c r="P484" s="306"/>
      <c r="Q484" s="306"/>
      <c r="R484" s="306"/>
      <c r="S484" s="306"/>
    </row>
    <row r="485" spans="9:19" ht="15" x14ac:dyDescent="0.25">
      <c r="I485" s="306"/>
      <c r="J485" s="306"/>
      <c r="K485" s="306"/>
      <c r="L485" s="306"/>
      <c r="M485" s="306"/>
      <c r="N485" s="306"/>
      <c r="O485" s="306"/>
      <c r="P485" s="306"/>
      <c r="Q485" s="306"/>
      <c r="R485" s="306"/>
      <c r="S485" s="306"/>
    </row>
    <row r="486" spans="9:19" ht="15" x14ac:dyDescent="0.25">
      <c r="I486" s="306"/>
      <c r="J486" s="306"/>
      <c r="K486" s="306"/>
      <c r="L486" s="306"/>
      <c r="M486" s="306"/>
      <c r="N486" s="306"/>
      <c r="O486" s="306"/>
      <c r="P486" s="306"/>
      <c r="Q486" s="306"/>
      <c r="R486" s="306"/>
      <c r="S486" s="306"/>
    </row>
    <row r="487" spans="9:19" ht="15" x14ac:dyDescent="0.25">
      <c r="I487" s="306"/>
      <c r="J487" s="306"/>
      <c r="K487" s="306"/>
      <c r="L487" s="306"/>
      <c r="M487" s="306"/>
      <c r="N487" s="306"/>
      <c r="O487" s="306"/>
      <c r="P487" s="306"/>
      <c r="Q487" s="306"/>
      <c r="R487" s="306"/>
      <c r="S487" s="306"/>
    </row>
    <row r="488" spans="9:19" ht="15" x14ac:dyDescent="0.25">
      <c r="I488" s="306"/>
      <c r="J488" s="306"/>
      <c r="K488" s="306"/>
      <c r="L488" s="306"/>
      <c r="M488" s="306"/>
      <c r="N488" s="306"/>
      <c r="O488" s="306"/>
      <c r="P488" s="306"/>
      <c r="Q488" s="306"/>
      <c r="R488" s="306"/>
      <c r="S488" s="306"/>
    </row>
    <row r="489" spans="9:19" ht="15" x14ac:dyDescent="0.25">
      <c r="I489" s="306"/>
      <c r="J489" s="306"/>
      <c r="K489" s="306"/>
      <c r="L489" s="306"/>
      <c r="M489" s="306"/>
      <c r="N489" s="306"/>
      <c r="O489" s="306"/>
      <c r="P489" s="306"/>
      <c r="Q489" s="306"/>
      <c r="R489" s="306"/>
      <c r="S489" s="306"/>
    </row>
    <row r="490" spans="9:19" ht="15" x14ac:dyDescent="0.25">
      <c r="I490" s="306"/>
      <c r="J490" s="306"/>
      <c r="K490" s="306"/>
      <c r="L490" s="306"/>
      <c r="M490" s="306"/>
      <c r="N490" s="306"/>
      <c r="O490" s="306"/>
      <c r="P490" s="306"/>
      <c r="Q490" s="306"/>
      <c r="R490" s="306"/>
      <c r="S490" s="306"/>
    </row>
    <row r="491" spans="9:19" ht="15" x14ac:dyDescent="0.25">
      <c r="I491" s="306"/>
      <c r="J491" s="306"/>
      <c r="K491" s="306"/>
      <c r="L491" s="306"/>
      <c r="M491" s="306"/>
      <c r="N491" s="306"/>
      <c r="O491" s="306"/>
      <c r="P491" s="306"/>
      <c r="Q491" s="306"/>
      <c r="R491" s="306"/>
      <c r="S491" s="306"/>
    </row>
    <row r="492" spans="9:19" ht="15" x14ac:dyDescent="0.25">
      <c r="I492" s="306"/>
      <c r="J492" s="306"/>
      <c r="K492" s="306"/>
      <c r="L492" s="306"/>
      <c r="M492" s="306"/>
      <c r="N492" s="306"/>
      <c r="O492" s="306"/>
      <c r="P492" s="306"/>
      <c r="Q492" s="306"/>
      <c r="R492" s="306"/>
      <c r="S492" s="306"/>
    </row>
    <row r="493" spans="9:19" ht="15" x14ac:dyDescent="0.25">
      <c r="I493" s="306"/>
      <c r="J493" s="306"/>
      <c r="K493" s="306"/>
      <c r="L493" s="306"/>
      <c r="M493" s="306"/>
      <c r="N493" s="306"/>
      <c r="O493" s="306"/>
      <c r="P493" s="306"/>
      <c r="Q493" s="306"/>
      <c r="R493" s="306"/>
      <c r="S493" s="306"/>
    </row>
    <row r="494" spans="9:19" ht="15" x14ac:dyDescent="0.25">
      <c r="I494" s="306"/>
      <c r="J494" s="306"/>
      <c r="K494" s="306"/>
      <c r="L494" s="306"/>
      <c r="M494" s="306"/>
      <c r="N494" s="306"/>
      <c r="O494" s="306"/>
      <c r="P494" s="306"/>
      <c r="Q494" s="306"/>
      <c r="R494" s="306"/>
      <c r="S494" s="306"/>
    </row>
    <row r="495" spans="9:19" ht="15" x14ac:dyDescent="0.25">
      <c r="I495" s="306"/>
      <c r="J495" s="306"/>
      <c r="K495" s="306"/>
      <c r="L495" s="306"/>
      <c r="M495" s="306"/>
      <c r="N495" s="306"/>
      <c r="O495" s="306"/>
      <c r="P495" s="306"/>
      <c r="Q495" s="306"/>
      <c r="R495" s="306"/>
      <c r="S495" s="306"/>
    </row>
    <row r="496" spans="9:19" ht="15" x14ac:dyDescent="0.25">
      <c r="I496" s="306"/>
      <c r="J496" s="306"/>
      <c r="K496" s="306"/>
      <c r="L496" s="306"/>
      <c r="M496" s="306"/>
      <c r="N496" s="306"/>
      <c r="O496" s="306"/>
      <c r="P496" s="306"/>
      <c r="Q496" s="306"/>
      <c r="R496" s="306"/>
      <c r="S496" s="306"/>
    </row>
    <row r="497" spans="9:19" ht="15" x14ac:dyDescent="0.25">
      <c r="I497" s="306"/>
      <c r="J497" s="306"/>
      <c r="K497" s="306"/>
      <c r="L497" s="306"/>
      <c r="M497" s="306"/>
      <c r="N497" s="306"/>
      <c r="O497" s="306"/>
      <c r="P497" s="306"/>
      <c r="Q497" s="306"/>
      <c r="R497" s="306"/>
      <c r="S497" s="306"/>
    </row>
    <row r="498" spans="9:19" ht="15" x14ac:dyDescent="0.25">
      <c r="I498" s="306"/>
      <c r="J498" s="306"/>
      <c r="K498" s="306"/>
      <c r="L498" s="306"/>
      <c r="M498" s="306"/>
      <c r="N498" s="306"/>
      <c r="O498" s="306"/>
      <c r="P498" s="306"/>
      <c r="Q498" s="306"/>
      <c r="R498" s="306"/>
      <c r="S498" s="306"/>
    </row>
    <row r="499" spans="9:19" ht="15" x14ac:dyDescent="0.25">
      <c r="I499" s="306"/>
      <c r="J499" s="306"/>
      <c r="K499" s="306"/>
      <c r="L499" s="306"/>
      <c r="M499" s="306"/>
      <c r="N499" s="306"/>
      <c r="O499" s="306"/>
      <c r="P499" s="306"/>
      <c r="Q499" s="306"/>
      <c r="R499" s="306"/>
      <c r="S499" s="306"/>
    </row>
    <row r="500" spans="9:19" ht="15" x14ac:dyDescent="0.25">
      <c r="I500" s="306"/>
      <c r="J500" s="306"/>
      <c r="K500" s="306"/>
      <c r="L500" s="306"/>
      <c r="M500" s="306"/>
      <c r="N500" s="306"/>
      <c r="O500" s="306"/>
      <c r="P500" s="306"/>
      <c r="Q500" s="306"/>
      <c r="R500" s="306"/>
      <c r="S500" s="306"/>
    </row>
    <row r="501" spans="9:19" ht="15" x14ac:dyDescent="0.25">
      <c r="I501" s="306"/>
      <c r="J501" s="306"/>
      <c r="K501" s="306"/>
      <c r="L501" s="306"/>
      <c r="M501" s="306"/>
      <c r="N501" s="306"/>
      <c r="O501" s="306"/>
      <c r="P501" s="306"/>
      <c r="Q501" s="306"/>
      <c r="R501" s="306"/>
      <c r="S501" s="306"/>
    </row>
    <row r="502" spans="9:19" ht="15" x14ac:dyDescent="0.25">
      <c r="I502" s="306"/>
      <c r="J502" s="306"/>
      <c r="K502" s="306"/>
      <c r="L502" s="306"/>
      <c r="M502" s="306"/>
      <c r="N502" s="306"/>
      <c r="O502" s="306"/>
      <c r="P502" s="306"/>
      <c r="Q502" s="306"/>
      <c r="R502" s="306"/>
      <c r="S502" s="306"/>
    </row>
    <row r="503" spans="9:19" ht="15" x14ac:dyDescent="0.25">
      <c r="I503" s="306"/>
      <c r="J503" s="306"/>
      <c r="K503" s="306"/>
      <c r="L503" s="306"/>
      <c r="M503" s="306"/>
      <c r="N503" s="306"/>
      <c r="O503" s="306"/>
      <c r="P503" s="306"/>
      <c r="Q503" s="306"/>
      <c r="R503" s="306"/>
      <c r="S503" s="306"/>
    </row>
    <row r="504" spans="9:19" ht="15" x14ac:dyDescent="0.25">
      <c r="I504" s="306"/>
      <c r="J504" s="306"/>
      <c r="K504" s="306"/>
      <c r="L504" s="306"/>
      <c r="M504" s="306"/>
      <c r="N504" s="306"/>
      <c r="O504" s="306"/>
      <c r="P504" s="306"/>
      <c r="Q504" s="306"/>
      <c r="R504" s="306"/>
      <c r="S504" s="306"/>
    </row>
    <row r="505" spans="9:19" ht="15" x14ac:dyDescent="0.25">
      <c r="I505" s="306"/>
      <c r="J505" s="306"/>
      <c r="K505" s="306"/>
      <c r="L505" s="306"/>
      <c r="M505" s="306"/>
      <c r="N505" s="306"/>
      <c r="O505" s="306"/>
      <c r="P505" s="306"/>
      <c r="Q505" s="306"/>
      <c r="R505" s="306"/>
      <c r="S505" s="306"/>
    </row>
    <row r="506" spans="9:19" ht="15" x14ac:dyDescent="0.25">
      <c r="I506" s="306"/>
      <c r="J506" s="306"/>
      <c r="K506" s="306"/>
      <c r="L506" s="306"/>
      <c r="M506" s="306"/>
      <c r="N506" s="306"/>
      <c r="O506" s="306"/>
      <c r="P506" s="306"/>
      <c r="Q506" s="306"/>
      <c r="R506" s="306"/>
      <c r="S506" s="306"/>
    </row>
    <row r="507" spans="9:19" ht="15" x14ac:dyDescent="0.25">
      <c r="I507" s="306"/>
      <c r="J507" s="306"/>
      <c r="K507" s="306"/>
      <c r="L507" s="306"/>
      <c r="M507" s="306"/>
      <c r="N507" s="306"/>
      <c r="O507" s="306"/>
      <c r="P507" s="306"/>
      <c r="Q507" s="306"/>
      <c r="R507" s="306"/>
      <c r="S507" s="306"/>
    </row>
    <row r="508" spans="9:19" ht="15" x14ac:dyDescent="0.25">
      <c r="I508" s="306"/>
      <c r="J508" s="306"/>
      <c r="K508" s="306"/>
      <c r="L508" s="306"/>
      <c r="M508" s="306"/>
      <c r="N508" s="306"/>
      <c r="O508" s="306"/>
      <c r="P508" s="306"/>
      <c r="Q508" s="306"/>
      <c r="R508" s="306"/>
      <c r="S508" s="306"/>
    </row>
    <row r="509" spans="9:19" ht="15" x14ac:dyDescent="0.25">
      <c r="I509" s="306"/>
      <c r="J509" s="306"/>
      <c r="K509" s="306"/>
      <c r="L509" s="306"/>
      <c r="M509" s="306"/>
      <c r="N509" s="306"/>
      <c r="O509" s="306"/>
      <c r="P509" s="306"/>
      <c r="Q509" s="306"/>
      <c r="R509" s="306"/>
      <c r="S509" s="306"/>
    </row>
    <row r="510" spans="9:19" ht="15" x14ac:dyDescent="0.25">
      <c r="I510" s="306"/>
      <c r="J510" s="306"/>
      <c r="K510" s="306"/>
      <c r="L510" s="306"/>
      <c r="M510" s="306"/>
      <c r="N510" s="306"/>
      <c r="O510" s="306"/>
      <c r="P510" s="306"/>
      <c r="Q510" s="306"/>
      <c r="R510" s="306"/>
      <c r="S510" s="306"/>
    </row>
    <row r="511" spans="9:19" ht="15" x14ac:dyDescent="0.25">
      <c r="I511" s="306"/>
      <c r="J511" s="306"/>
      <c r="K511" s="306"/>
      <c r="L511" s="306"/>
      <c r="M511" s="306"/>
      <c r="N511" s="306"/>
      <c r="O511" s="306"/>
      <c r="P511" s="306"/>
      <c r="Q511" s="306"/>
      <c r="R511" s="306"/>
      <c r="S511" s="306"/>
    </row>
    <row r="512" spans="9:19" ht="15" x14ac:dyDescent="0.25">
      <c r="I512" s="306"/>
      <c r="J512" s="306"/>
      <c r="K512" s="306"/>
      <c r="L512" s="306"/>
      <c r="M512" s="306"/>
      <c r="N512" s="306"/>
      <c r="O512" s="306"/>
      <c r="P512" s="306"/>
      <c r="Q512" s="306"/>
      <c r="R512" s="306"/>
      <c r="S512" s="306"/>
    </row>
    <row r="513" spans="9:19" ht="15" x14ac:dyDescent="0.25">
      <c r="I513" s="306"/>
      <c r="J513" s="306"/>
      <c r="K513" s="306"/>
      <c r="L513" s="306"/>
      <c r="M513" s="306"/>
      <c r="N513" s="306"/>
      <c r="O513" s="306"/>
      <c r="P513" s="306"/>
      <c r="Q513" s="306"/>
      <c r="R513" s="306"/>
      <c r="S513" s="306"/>
    </row>
    <row r="514" spans="9:19" ht="15" x14ac:dyDescent="0.25">
      <c r="I514" s="306"/>
      <c r="J514" s="306"/>
      <c r="K514" s="306"/>
      <c r="L514" s="306"/>
      <c r="M514" s="306"/>
      <c r="N514" s="306"/>
      <c r="O514" s="306"/>
      <c r="P514" s="306"/>
      <c r="Q514" s="306"/>
      <c r="R514" s="306"/>
      <c r="S514" s="306"/>
    </row>
    <row r="515" spans="9:19" ht="15" x14ac:dyDescent="0.25">
      <c r="I515" s="306"/>
      <c r="J515" s="306"/>
      <c r="K515" s="306"/>
      <c r="L515" s="306"/>
      <c r="M515" s="306"/>
      <c r="N515" s="306"/>
      <c r="O515" s="306"/>
      <c r="P515" s="306"/>
      <c r="Q515" s="306"/>
      <c r="R515" s="306"/>
      <c r="S515" s="306"/>
    </row>
    <row r="516" spans="9:19" ht="15" x14ac:dyDescent="0.25">
      <c r="I516" s="306"/>
      <c r="J516" s="306"/>
      <c r="K516" s="306"/>
      <c r="L516" s="306"/>
      <c r="M516" s="306"/>
      <c r="N516" s="306"/>
      <c r="O516" s="306"/>
      <c r="P516" s="306"/>
      <c r="Q516" s="306"/>
      <c r="R516" s="306"/>
      <c r="S516" s="306"/>
    </row>
    <row r="517" spans="9:19" ht="15" x14ac:dyDescent="0.25">
      <c r="I517" s="306"/>
      <c r="J517" s="306"/>
      <c r="K517" s="306"/>
      <c r="L517" s="306"/>
      <c r="M517" s="306"/>
      <c r="N517" s="306"/>
      <c r="O517" s="306"/>
      <c r="P517" s="306"/>
      <c r="Q517" s="306"/>
      <c r="R517" s="306"/>
      <c r="S517" s="306"/>
    </row>
    <row r="518" spans="9:19" ht="15" x14ac:dyDescent="0.25">
      <c r="I518" s="306"/>
      <c r="J518" s="306"/>
      <c r="K518" s="306"/>
      <c r="L518" s="306"/>
      <c r="M518" s="306"/>
      <c r="N518" s="306"/>
      <c r="O518" s="306"/>
      <c r="P518" s="306"/>
      <c r="Q518" s="306"/>
      <c r="R518" s="306"/>
      <c r="S518" s="306"/>
    </row>
    <row r="519" spans="9:19" ht="15" x14ac:dyDescent="0.25">
      <c r="I519" s="306"/>
      <c r="J519" s="306"/>
      <c r="K519" s="306"/>
      <c r="L519" s="306"/>
      <c r="M519" s="306"/>
      <c r="N519" s="306"/>
      <c r="O519" s="306"/>
      <c r="P519" s="306"/>
      <c r="Q519" s="306"/>
      <c r="R519" s="306"/>
      <c r="S519" s="306"/>
    </row>
    <row r="520" spans="9:19" ht="15" x14ac:dyDescent="0.25">
      <c r="I520" s="306"/>
      <c r="J520" s="306"/>
      <c r="K520" s="306"/>
      <c r="L520" s="306"/>
      <c r="M520" s="306"/>
      <c r="N520" s="306"/>
      <c r="O520" s="306"/>
      <c r="P520" s="306"/>
      <c r="Q520" s="306"/>
      <c r="R520" s="306"/>
      <c r="S520" s="306"/>
    </row>
    <row r="521" spans="9:19" ht="15" x14ac:dyDescent="0.25">
      <c r="I521" s="306"/>
      <c r="J521" s="306"/>
      <c r="K521" s="306"/>
      <c r="L521" s="306"/>
      <c r="M521" s="306"/>
      <c r="N521" s="306"/>
      <c r="O521" s="306"/>
      <c r="P521" s="306"/>
      <c r="Q521" s="306"/>
      <c r="R521" s="306"/>
      <c r="S521" s="306"/>
    </row>
    <row r="522" spans="9:19" ht="15" x14ac:dyDescent="0.25">
      <c r="I522" s="306"/>
      <c r="J522" s="306"/>
      <c r="K522" s="306"/>
      <c r="L522" s="306"/>
      <c r="M522" s="306"/>
      <c r="N522" s="306"/>
      <c r="O522" s="306"/>
      <c r="P522" s="306"/>
      <c r="Q522" s="306"/>
      <c r="R522" s="306"/>
      <c r="S522" s="306"/>
    </row>
    <row r="523" spans="9:19" ht="15" x14ac:dyDescent="0.25">
      <c r="I523" s="306"/>
      <c r="J523" s="306"/>
      <c r="K523" s="306"/>
      <c r="L523" s="306"/>
      <c r="M523" s="306"/>
      <c r="N523" s="306"/>
      <c r="O523" s="306"/>
      <c r="P523" s="306"/>
      <c r="Q523" s="306"/>
      <c r="R523" s="306"/>
      <c r="S523" s="306"/>
    </row>
    <row r="524" spans="9:19" ht="15" x14ac:dyDescent="0.25">
      <c r="I524" s="306"/>
      <c r="J524" s="306"/>
      <c r="K524" s="306"/>
      <c r="L524" s="306"/>
      <c r="M524" s="306"/>
      <c r="N524" s="306"/>
      <c r="O524" s="306"/>
      <c r="P524" s="306"/>
      <c r="Q524" s="306"/>
      <c r="R524" s="306"/>
      <c r="S524" s="306"/>
    </row>
    <row r="525" spans="9:19" ht="15" x14ac:dyDescent="0.25">
      <c r="I525" s="306"/>
      <c r="J525" s="306"/>
      <c r="K525" s="306"/>
      <c r="L525" s="306"/>
      <c r="M525" s="306"/>
      <c r="N525" s="306"/>
      <c r="O525" s="306"/>
      <c r="P525" s="306"/>
      <c r="Q525" s="306"/>
      <c r="R525" s="306"/>
      <c r="S525" s="306"/>
    </row>
    <row r="526" spans="9:19" ht="15" x14ac:dyDescent="0.25">
      <c r="I526" s="306"/>
      <c r="J526" s="306"/>
      <c r="K526" s="306"/>
      <c r="L526" s="306"/>
      <c r="M526" s="306"/>
      <c r="N526" s="306"/>
      <c r="O526" s="306"/>
      <c r="P526" s="306"/>
      <c r="Q526" s="306"/>
      <c r="R526" s="306"/>
      <c r="S526" s="306"/>
    </row>
    <row r="527" spans="9:19" ht="15" x14ac:dyDescent="0.25">
      <c r="I527" s="306"/>
      <c r="J527" s="306"/>
      <c r="K527" s="306"/>
      <c r="L527" s="306"/>
      <c r="M527" s="306"/>
      <c r="N527" s="306"/>
      <c r="O527" s="306"/>
      <c r="P527" s="306"/>
      <c r="Q527" s="306"/>
      <c r="R527" s="306"/>
      <c r="S527" s="306"/>
    </row>
    <row r="528" spans="9:19" ht="15" x14ac:dyDescent="0.25">
      <c r="I528" s="306"/>
      <c r="J528" s="306"/>
      <c r="K528" s="306"/>
      <c r="L528" s="306"/>
      <c r="M528" s="306"/>
      <c r="N528" s="306"/>
      <c r="O528" s="306"/>
      <c r="P528" s="306"/>
      <c r="Q528" s="306"/>
      <c r="R528" s="306"/>
      <c r="S528" s="306"/>
    </row>
    <row r="529" spans="9:19" ht="15" x14ac:dyDescent="0.25">
      <c r="I529" s="306"/>
      <c r="J529" s="306"/>
      <c r="K529" s="306"/>
      <c r="L529" s="306"/>
      <c r="M529" s="306"/>
      <c r="N529" s="306"/>
      <c r="O529" s="306"/>
      <c r="P529" s="306"/>
      <c r="Q529" s="306"/>
      <c r="R529" s="306"/>
      <c r="S529" s="306"/>
    </row>
    <row r="530" spans="9:19" ht="15" x14ac:dyDescent="0.25">
      <c r="I530" s="306"/>
      <c r="J530" s="306"/>
      <c r="K530" s="306"/>
      <c r="L530" s="306"/>
      <c r="M530" s="306"/>
      <c r="N530" s="306"/>
      <c r="O530" s="306"/>
      <c r="P530" s="306"/>
      <c r="Q530" s="306"/>
      <c r="R530" s="306"/>
      <c r="S530" s="306"/>
    </row>
    <row r="531" spans="9:19" ht="15" x14ac:dyDescent="0.25">
      <c r="I531" s="306"/>
      <c r="J531" s="306"/>
      <c r="K531" s="306"/>
      <c r="L531" s="306"/>
      <c r="M531" s="306"/>
      <c r="N531" s="306"/>
      <c r="O531" s="306"/>
      <c r="P531" s="306"/>
      <c r="Q531" s="306"/>
      <c r="R531" s="306"/>
      <c r="S531" s="306"/>
    </row>
    <row r="532" spans="9:19" ht="15" x14ac:dyDescent="0.25">
      <c r="I532" s="306"/>
      <c r="J532" s="306"/>
      <c r="K532" s="306"/>
      <c r="L532" s="306"/>
      <c r="M532" s="306"/>
      <c r="N532" s="306"/>
      <c r="O532" s="306"/>
      <c r="P532" s="306"/>
      <c r="Q532" s="306"/>
      <c r="R532" s="306"/>
      <c r="S532" s="306"/>
    </row>
    <row r="533" spans="9:19" ht="15" x14ac:dyDescent="0.25">
      <c r="I533" s="306"/>
      <c r="J533" s="306"/>
      <c r="K533" s="306"/>
      <c r="L533" s="306"/>
      <c r="M533" s="306"/>
      <c r="N533" s="306"/>
      <c r="O533" s="306"/>
      <c r="P533" s="306"/>
      <c r="Q533" s="306"/>
      <c r="R533" s="306"/>
      <c r="S533" s="306"/>
    </row>
    <row r="534" spans="9:19" ht="15" x14ac:dyDescent="0.25">
      <c r="I534" s="306"/>
      <c r="J534" s="306"/>
      <c r="K534" s="306"/>
      <c r="L534" s="306"/>
      <c r="M534" s="306"/>
      <c r="N534" s="306"/>
      <c r="O534" s="306"/>
      <c r="P534" s="306"/>
      <c r="Q534" s="306"/>
      <c r="R534" s="306"/>
      <c r="S534" s="306"/>
    </row>
    <row r="535" spans="9:19" ht="15" x14ac:dyDescent="0.25">
      <c r="I535" s="306"/>
      <c r="J535" s="306"/>
      <c r="K535" s="306"/>
      <c r="L535" s="306"/>
      <c r="M535" s="306"/>
      <c r="N535" s="306"/>
      <c r="O535" s="306"/>
      <c r="P535" s="306"/>
      <c r="Q535" s="306"/>
      <c r="R535" s="306"/>
      <c r="S535" s="306"/>
    </row>
    <row r="536" spans="9:19" ht="15" x14ac:dyDescent="0.25">
      <c r="I536" s="306"/>
      <c r="J536" s="306"/>
      <c r="K536" s="306"/>
      <c r="L536" s="306"/>
      <c r="M536" s="306"/>
      <c r="N536" s="306"/>
      <c r="O536" s="306"/>
      <c r="P536" s="306"/>
      <c r="Q536" s="306"/>
      <c r="R536" s="306"/>
      <c r="S536" s="306"/>
    </row>
    <row r="537" spans="9:19" ht="15" x14ac:dyDescent="0.25">
      <c r="I537" s="306"/>
      <c r="J537" s="306"/>
      <c r="K537" s="306"/>
      <c r="L537" s="306"/>
      <c r="M537" s="306"/>
      <c r="N537" s="306"/>
      <c r="O537" s="306"/>
      <c r="P537" s="306"/>
      <c r="Q537" s="306"/>
      <c r="R537" s="306"/>
      <c r="S537" s="306"/>
    </row>
    <row r="538" spans="9:19" ht="15" x14ac:dyDescent="0.25">
      <c r="I538" s="306"/>
      <c r="J538" s="306"/>
      <c r="K538" s="306"/>
      <c r="L538" s="306"/>
      <c r="M538" s="306"/>
      <c r="N538" s="306"/>
      <c r="O538" s="306"/>
      <c r="P538" s="306"/>
      <c r="Q538" s="306"/>
      <c r="R538" s="306"/>
      <c r="S538" s="306"/>
    </row>
    <row r="539" spans="9:19" ht="15" x14ac:dyDescent="0.25">
      <c r="I539" s="306"/>
      <c r="J539" s="306"/>
      <c r="K539" s="306"/>
      <c r="L539" s="306"/>
      <c r="M539" s="306"/>
      <c r="N539" s="306"/>
      <c r="O539" s="306"/>
      <c r="P539" s="306"/>
      <c r="Q539" s="306"/>
      <c r="R539" s="306"/>
      <c r="S539" s="306"/>
    </row>
    <row r="540" spans="9:19" ht="15" x14ac:dyDescent="0.25">
      <c r="I540" s="306"/>
      <c r="J540" s="306"/>
      <c r="K540" s="306"/>
      <c r="L540" s="306"/>
      <c r="M540" s="306"/>
      <c r="N540" s="306"/>
      <c r="O540" s="306"/>
      <c r="P540" s="306"/>
      <c r="Q540" s="306"/>
      <c r="R540" s="306"/>
      <c r="S540" s="306"/>
    </row>
    <row r="541" spans="9:19" ht="15" x14ac:dyDescent="0.25">
      <c r="I541" s="306"/>
      <c r="J541" s="306"/>
      <c r="K541" s="306"/>
      <c r="L541" s="306"/>
      <c r="M541" s="306"/>
      <c r="N541" s="306"/>
      <c r="O541" s="306"/>
      <c r="P541" s="306"/>
      <c r="Q541" s="306"/>
      <c r="R541" s="306"/>
      <c r="S541" s="306"/>
    </row>
    <row r="542" spans="9:19" ht="15" x14ac:dyDescent="0.25">
      <c r="I542" s="306"/>
      <c r="J542" s="306"/>
      <c r="K542" s="306"/>
      <c r="L542" s="306"/>
      <c r="M542" s="306"/>
      <c r="N542" s="306"/>
      <c r="O542" s="306"/>
      <c r="P542" s="306"/>
      <c r="Q542" s="306"/>
      <c r="R542" s="306"/>
      <c r="S542" s="306"/>
    </row>
    <row r="543" spans="9:19" ht="15" x14ac:dyDescent="0.25">
      <c r="I543" s="306"/>
      <c r="J543" s="306"/>
      <c r="K543" s="306"/>
      <c r="L543" s="306"/>
      <c r="M543" s="306"/>
      <c r="N543" s="306"/>
      <c r="O543" s="306"/>
      <c r="P543" s="306"/>
      <c r="Q543" s="306"/>
      <c r="R543" s="306"/>
      <c r="S543" s="306"/>
    </row>
    <row r="544" spans="9:19" ht="15" x14ac:dyDescent="0.25">
      <c r="I544" s="306"/>
      <c r="J544" s="306"/>
      <c r="K544" s="306"/>
      <c r="L544" s="306"/>
      <c r="M544" s="306"/>
      <c r="N544" s="306"/>
      <c r="O544" s="306"/>
      <c r="P544" s="306"/>
      <c r="Q544" s="306"/>
      <c r="R544" s="306"/>
      <c r="S544" s="306"/>
    </row>
    <row r="545" spans="9:19" ht="15" x14ac:dyDescent="0.25">
      <c r="I545" s="306"/>
      <c r="J545" s="306"/>
      <c r="K545" s="306"/>
      <c r="L545" s="306"/>
      <c r="M545" s="306"/>
      <c r="N545" s="306"/>
      <c r="O545" s="306"/>
      <c r="P545" s="306"/>
      <c r="Q545" s="306"/>
      <c r="R545" s="306"/>
      <c r="S545" s="306"/>
    </row>
    <row r="546" spans="9:19" ht="15" x14ac:dyDescent="0.25">
      <c r="I546" s="306"/>
      <c r="J546" s="306"/>
      <c r="K546" s="306"/>
      <c r="L546" s="306"/>
      <c r="M546" s="306"/>
      <c r="N546" s="306"/>
      <c r="O546" s="306"/>
      <c r="P546" s="306"/>
      <c r="Q546" s="306"/>
      <c r="R546" s="306"/>
      <c r="S546" s="306"/>
    </row>
    <row r="547" spans="9:19" ht="15" x14ac:dyDescent="0.25">
      <c r="I547" s="306"/>
      <c r="J547" s="306"/>
      <c r="K547" s="306"/>
      <c r="L547" s="306"/>
      <c r="M547" s="306"/>
      <c r="N547" s="306"/>
      <c r="O547" s="306"/>
      <c r="P547" s="306"/>
      <c r="Q547" s="306"/>
      <c r="R547" s="306"/>
      <c r="S547" s="306"/>
    </row>
    <row r="548" spans="9:19" ht="15" x14ac:dyDescent="0.25">
      <c r="I548" s="306"/>
      <c r="J548" s="306"/>
      <c r="K548" s="306"/>
      <c r="L548" s="306"/>
      <c r="M548" s="306"/>
      <c r="N548" s="306"/>
      <c r="O548" s="306"/>
      <c r="P548" s="306"/>
      <c r="Q548" s="306"/>
      <c r="R548" s="306"/>
      <c r="S548" s="306"/>
    </row>
    <row r="549" spans="9:19" ht="15" x14ac:dyDescent="0.25">
      <c r="I549" s="306"/>
      <c r="J549" s="306"/>
      <c r="K549" s="306"/>
      <c r="L549" s="306"/>
      <c r="M549" s="306"/>
      <c r="N549" s="306"/>
      <c r="O549" s="306"/>
      <c r="P549" s="306"/>
      <c r="Q549" s="306"/>
      <c r="R549" s="306"/>
      <c r="S549" s="306"/>
    </row>
    <row r="550" spans="9:19" ht="15" x14ac:dyDescent="0.25">
      <c r="I550" s="306"/>
      <c r="J550" s="306"/>
      <c r="K550" s="306"/>
      <c r="L550" s="306"/>
      <c r="M550" s="306"/>
      <c r="N550" s="306"/>
      <c r="O550" s="306"/>
      <c r="P550" s="306"/>
      <c r="Q550" s="306"/>
      <c r="R550" s="306"/>
      <c r="S550" s="306"/>
    </row>
    <row r="551" spans="9:19" ht="15" x14ac:dyDescent="0.25">
      <c r="I551" s="306"/>
      <c r="J551" s="306"/>
      <c r="K551" s="306"/>
      <c r="L551" s="306"/>
      <c r="M551" s="306"/>
      <c r="N551" s="306"/>
      <c r="O551" s="306"/>
      <c r="P551" s="306"/>
      <c r="Q551" s="306"/>
      <c r="R551" s="306"/>
      <c r="S551" s="306"/>
    </row>
    <row r="552" spans="9:19" ht="15" x14ac:dyDescent="0.25">
      <c r="I552" s="306"/>
      <c r="J552" s="306"/>
      <c r="K552" s="306"/>
      <c r="L552" s="306"/>
      <c r="M552" s="306"/>
      <c r="N552" s="306"/>
      <c r="O552" s="306"/>
      <c r="P552" s="306"/>
      <c r="Q552" s="306"/>
      <c r="R552" s="306"/>
      <c r="S552" s="306"/>
    </row>
    <row r="553" spans="9:19" ht="15" x14ac:dyDescent="0.25">
      <c r="I553" s="306"/>
      <c r="J553" s="306"/>
      <c r="K553" s="306"/>
      <c r="L553" s="306"/>
      <c r="M553" s="306"/>
      <c r="N553" s="306"/>
      <c r="O553" s="306"/>
      <c r="P553" s="306"/>
      <c r="Q553" s="306"/>
      <c r="R553" s="306"/>
      <c r="S553" s="306"/>
    </row>
    <row r="554" spans="9:19" ht="15" x14ac:dyDescent="0.25">
      <c r="I554" s="306"/>
      <c r="J554" s="306"/>
      <c r="K554" s="306"/>
      <c r="L554" s="306"/>
      <c r="M554" s="306"/>
      <c r="N554" s="306"/>
      <c r="O554" s="306"/>
      <c r="P554" s="306"/>
      <c r="Q554" s="306"/>
      <c r="R554" s="306"/>
      <c r="S554" s="306"/>
    </row>
    <row r="555" spans="9:19" ht="15" x14ac:dyDescent="0.25">
      <c r="I555" s="306"/>
      <c r="J555" s="306"/>
      <c r="K555" s="306"/>
      <c r="L555" s="306"/>
      <c r="M555" s="306"/>
      <c r="N555" s="306"/>
      <c r="O555" s="306"/>
      <c r="P555" s="306"/>
      <c r="Q555" s="306"/>
      <c r="R555" s="306"/>
      <c r="S555" s="306"/>
    </row>
    <row r="556" spans="9:19" ht="15" x14ac:dyDescent="0.25">
      <c r="I556" s="306"/>
      <c r="J556" s="306"/>
      <c r="K556" s="306"/>
      <c r="L556" s="306"/>
      <c r="M556" s="306"/>
      <c r="N556" s="306"/>
      <c r="O556" s="306"/>
      <c r="P556" s="306"/>
      <c r="Q556" s="306"/>
      <c r="R556" s="306"/>
      <c r="S556" s="306"/>
    </row>
    <row r="557" spans="9:19" ht="15" x14ac:dyDescent="0.25">
      <c r="I557" s="306"/>
      <c r="J557" s="306"/>
      <c r="K557" s="306"/>
      <c r="L557" s="306"/>
      <c r="M557" s="306"/>
      <c r="N557" s="306"/>
      <c r="O557" s="306"/>
      <c r="P557" s="306"/>
      <c r="Q557" s="306"/>
      <c r="R557" s="306"/>
      <c r="S557" s="306"/>
    </row>
    <row r="558" spans="9:19" ht="15" x14ac:dyDescent="0.25">
      <c r="I558" s="306"/>
      <c r="J558" s="306"/>
      <c r="K558" s="306"/>
      <c r="L558" s="306"/>
      <c r="M558" s="306"/>
      <c r="N558" s="306"/>
      <c r="O558" s="306"/>
      <c r="P558" s="306"/>
      <c r="Q558" s="306"/>
      <c r="R558" s="306"/>
      <c r="S558" s="306"/>
    </row>
    <row r="559" spans="9:19" ht="15" x14ac:dyDescent="0.25">
      <c r="I559" s="306"/>
      <c r="J559" s="306"/>
      <c r="K559" s="306"/>
      <c r="L559" s="306"/>
      <c r="M559" s="306"/>
      <c r="N559" s="306"/>
      <c r="O559" s="306"/>
      <c r="P559" s="306"/>
      <c r="Q559" s="306"/>
      <c r="R559" s="306"/>
      <c r="S559" s="306"/>
    </row>
    <row r="560" spans="9:19" ht="15" x14ac:dyDescent="0.25">
      <c r="I560" s="306"/>
      <c r="J560" s="306"/>
      <c r="K560" s="306"/>
      <c r="L560" s="306"/>
      <c r="M560" s="306"/>
      <c r="N560" s="306"/>
      <c r="O560" s="306"/>
      <c r="P560" s="306"/>
      <c r="Q560" s="306"/>
      <c r="R560" s="306"/>
      <c r="S560" s="306"/>
    </row>
    <row r="561" spans="9:19" ht="15" x14ac:dyDescent="0.25">
      <c r="I561" s="306"/>
      <c r="J561" s="306"/>
      <c r="K561" s="306"/>
      <c r="L561" s="306"/>
      <c r="M561" s="306"/>
      <c r="N561" s="306"/>
      <c r="O561" s="306"/>
      <c r="P561" s="306"/>
      <c r="Q561" s="306"/>
      <c r="R561" s="306"/>
      <c r="S561" s="306"/>
    </row>
    <row r="562" spans="9:19" ht="15" x14ac:dyDescent="0.25">
      <c r="I562" s="306"/>
      <c r="J562" s="306"/>
      <c r="K562" s="306"/>
      <c r="L562" s="306"/>
      <c r="M562" s="306"/>
      <c r="N562" s="306"/>
      <c r="O562" s="306"/>
      <c r="P562" s="306"/>
      <c r="Q562" s="306"/>
      <c r="R562" s="306"/>
      <c r="S562" s="306"/>
    </row>
    <row r="563" spans="9:19" ht="15" x14ac:dyDescent="0.25">
      <c r="I563" s="306"/>
      <c r="J563" s="306"/>
      <c r="K563" s="306"/>
      <c r="L563" s="306"/>
      <c r="M563" s="306"/>
      <c r="N563" s="306"/>
      <c r="O563" s="306"/>
      <c r="P563" s="306"/>
      <c r="Q563" s="306"/>
      <c r="R563" s="306"/>
      <c r="S563" s="306"/>
    </row>
    <row r="564" spans="9:19" ht="15" x14ac:dyDescent="0.25">
      <c r="I564" s="306"/>
      <c r="J564" s="306"/>
      <c r="K564" s="306"/>
      <c r="L564" s="306"/>
      <c r="M564" s="306"/>
      <c r="N564" s="306"/>
      <c r="O564" s="306"/>
      <c r="P564" s="306"/>
      <c r="Q564" s="306"/>
      <c r="R564" s="306"/>
      <c r="S564" s="306"/>
    </row>
    <row r="565" spans="9:19" ht="15" x14ac:dyDescent="0.25">
      <c r="I565" s="306"/>
      <c r="J565" s="306"/>
      <c r="K565" s="306"/>
      <c r="L565" s="306"/>
      <c r="M565" s="306"/>
      <c r="N565" s="306"/>
      <c r="O565" s="306"/>
      <c r="P565" s="306"/>
      <c r="Q565" s="306"/>
      <c r="R565" s="306"/>
      <c r="S565" s="306"/>
    </row>
    <row r="566" spans="9:19" ht="15" x14ac:dyDescent="0.25">
      <c r="I566" s="306"/>
      <c r="J566" s="306"/>
      <c r="K566" s="306"/>
      <c r="L566" s="306"/>
      <c r="M566" s="306"/>
      <c r="N566" s="306"/>
      <c r="O566" s="306"/>
      <c r="P566" s="306"/>
      <c r="Q566" s="306"/>
      <c r="R566" s="306"/>
      <c r="S566" s="306"/>
    </row>
    <row r="567" spans="9:19" ht="15" x14ac:dyDescent="0.25">
      <c r="I567" s="306"/>
      <c r="J567" s="306"/>
      <c r="K567" s="306"/>
      <c r="L567" s="306"/>
      <c r="M567" s="306"/>
      <c r="N567" s="306"/>
      <c r="O567" s="306"/>
      <c r="P567" s="306"/>
      <c r="Q567" s="306"/>
      <c r="R567" s="306"/>
      <c r="S567" s="306"/>
    </row>
    <row r="568" spans="9:19" ht="15" x14ac:dyDescent="0.25">
      <c r="I568" s="306"/>
      <c r="J568" s="306"/>
      <c r="K568" s="306"/>
      <c r="L568" s="306"/>
      <c r="M568" s="306"/>
      <c r="N568" s="306"/>
      <c r="O568" s="306"/>
      <c r="P568" s="306"/>
      <c r="Q568" s="306"/>
      <c r="R568" s="306"/>
      <c r="S568" s="306"/>
    </row>
    <row r="569" spans="9:19" ht="15" x14ac:dyDescent="0.25">
      <c r="I569" s="306"/>
      <c r="J569" s="306"/>
      <c r="K569" s="306"/>
      <c r="L569" s="306"/>
      <c r="M569" s="306"/>
      <c r="N569" s="306"/>
      <c r="O569" s="306"/>
      <c r="P569" s="306"/>
      <c r="Q569" s="306"/>
      <c r="R569" s="306"/>
      <c r="S569" s="306"/>
    </row>
    <row r="570" spans="9:19" ht="15" x14ac:dyDescent="0.25">
      <c r="I570" s="306"/>
      <c r="J570" s="306"/>
      <c r="K570" s="306"/>
      <c r="L570" s="306"/>
      <c r="M570" s="306"/>
      <c r="N570" s="306"/>
      <c r="O570" s="306"/>
      <c r="P570" s="306"/>
      <c r="Q570" s="306"/>
      <c r="R570" s="306"/>
      <c r="S570" s="306"/>
    </row>
    <row r="571" spans="9:19" ht="15" x14ac:dyDescent="0.25">
      <c r="I571" s="306"/>
      <c r="J571" s="306"/>
      <c r="K571" s="306"/>
      <c r="L571" s="306"/>
      <c r="M571" s="306"/>
      <c r="N571" s="306"/>
      <c r="O571" s="306"/>
      <c r="P571" s="306"/>
      <c r="Q571" s="306"/>
      <c r="R571" s="306"/>
      <c r="S571" s="306"/>
    </row>
    <row r="572" spans="9:19" ht="15" x14ac:dyDescent="0.25">
      <c r="I572" s="306"/>
      <c r="J572" s="306"/>
      <c r="K572" s="306"/>
      <c r="L572" s="306"/>
      <c r="M572" s="306"/>
      <c r="N572" s="306"/>
      <c r="O572" s="306"/>
      <c r="P572" s="306"/>
      <c r="Q572" s="306"/>
      <c r="R572" s="306"/>
      <c r="S572" s="306"/>
    </row>
    <row r="573" spans="9:19" ht="15" x14ac:dyDescent="0.25">
      <c r="I573" s="306"/>
      <c r="J573" s="306"/>
      <c r="K573" s="306"/>
      <c r="L573" s="306"/>
      <c r="M573" s="306"/>
      <c r="N573" s="306"/>
      <c r="O573" s="306"/>
      <c r="P573" s="306"/>
      <c r="Q573" s="306"/>
      <c r="R573" s="306"/>
      <c r="S573" s="306"/>
    </row>
    <row r="574" spans="9:19" ht="15" x14ac:dyDescent="0.25">
      <c r="I574" s="306"/>
      <c r="J574" s="306"/>
      <c r="K574" s="306"/>
      <c r="L574" s="306"/>
      <c r="M574" s="306"/>
      <c r="N574" s="306"/>
      <c r="O574" s="306"/>
      <c r="P574" s="306"/>
      <c r="Q574" s="306"/>
      <c r="R574" s="306"/>
      <c r="S574" s="306"/>
    </row>
    <row r="575" spans="9:19" ht="15" x14ac:dyDescent="0.25">
      <c r="I575" s="306"/>
      <c r="J575" s="306"/>
      <c r="K575" s="306"/>
      <c r="L575" s="306"/>
      <c r="M575" s="306"/>
      <c r="N575" s="306"/>
      <c r="O575" s="306"/>
      <c r="P575" s="306"/>
      <c r="Q575" s="306"/>
      <c r="R575" s="306"/>
      <c r="S575" s="306"/>
    </row>
    <row r="576" spans="9:19" ht="15" x14ac:dyDescent="0.25">
      <c r="I576" s="306"/>
      <c r="J576" s="306"/>
      <c r="K576" s="306"/>
      <c r="L576" s="306"/>
      <c r="M576" s="306"/>
      <c r="N576" s="306"/>
      <c r="O576" s="306"/>
      <c r="P576" s="306"/>
      <c r="Q576" s="306"/>
      <c r="R576" s="306"/>
      <c r="S576" s="306"/>
    </row>
    <row r="577" spans="9:19" ht="15" x14ac:dyDescent="0.25">
      <c r="I577" s="306"/>
      <c r="J577" s="306"/>
      <c r="K577" s="306"/>
      <c r="L577" s="306"/>
      <c r="M577" s="306"/>
      <c r="N577" s="306"/>
      <c r="O577" s="306"/>
      <c r="P577" s="306"/>
      <c r="Q577" s="306"/>
      <c r="R577" s="306"/>
      <c r="S577" s="306"/>
    </row>
    <row r="578" spans="9:19" ht="15" x14ac:dyDescent="0.25">
      <c r="I578" s="306"/>
      <c r="J578" s="306"/>
      <c r="K578" s="306"/>
      <c r="L578" s="306"/>
      <c r="M578" s="306"/>
      <c r="N578" s="306"/>
      <c r="O578" s="306"/>
      <c r="P578" s="306"/>
      <c r="Q578" s="306"/>
      <c r="R578" s="306"/>
      <c r="S578" s="306"/>
    </row>
    <row r="579" spans="9:19" ht="15" x14ac:dyDescent="0.25">
      <c r="I579" s="306"/>
      <c r="J579" s="306"/>
      <c r="K579" s="306"/>
      <c r="L579" s="306"/>
      <c r="M579" s="306"/>
      <c r="N579" s="306"/>
      <c r="O579" s="306"/>
      <c r="P579" s="306"/>
      <c r="Q579" s="306"/>
      <c r="R579" s="306"/>
      <c r="S579" s="306"/>
    </row>
    <row r="580" spans="9:19" ht="15" x14ac:dyDescent="0.25">
      <c r="I580" s="306"/>
      <c r="J580" s="306"/>
      <c r="K580" s="306"/>
      <c r="L580" s="306"/>
      <c r="M580" s="306"/>
      <c r="N580" s="306"/>
      <c r="O580" s="306"/>
      <c r="P580" s="306"/>
      <c r="Q580" s="306"/>
      <c r="R580" s="306"/>
      <c r="S580" s="306"/>
    </row>
    <row r="581" spans="9:19" ht="15" x14ac:dyDescent="0.25">
      <c r="I581" s="306"/>
      <c r="J581" s="306"/>
      <c r="K581" s="306"/>
      <c r="L581" s="306"/>
      <c r="M581" s="306"/>
      <c r="N581" s="306"/>
      <c r="O581" s="306"/>
      <c r="P581" s="306"/>
      <c r="Q581" s="306"/>
      <c r="R581" s="306"/>
      <c r="S581" s="306"/>
    </row>
    <row r="582" spans="9:19" ht="15" x14ac:dyDescent="0.25">
      <c r="I582" s="306"/>
      <c r="J582" s="306"/>
      <c r="K582" s="306"/>
      <c r="L582" s="306"/>
      <c r="M582" s="306"/>
      <c r="N582" s="306"/>
      <c r="O582" s="306"/>
      <c r="P582" s="306"/>
      <c r="Q582" s="306"/>
      <c r="R582" s="306"/>
      <c r="S582" s="306"/>
    </row>
    <row r="583" spans="9:19" ht="15" x14ac:dyDescent="0.25">
      <c r="I583" s="306"/>
      <c r="J583" s="306"/>
      <c r="K583" s="306"/>
      <c r="L583" s="306"/>
      <c r="M583" s="306"/>
      <c r="N583" s="306"/>
      <c r="O583" s="306"/>
      <c r="P583" s="306"/>
      <c r="Q583" s="306"/>
      <c r="R583" s="306"/>
      <c r="S583" s="306"/>
    </row>
    <row r="584" spans="9:19" ht="15" x14ac:dyDescent="0.25">
      <c r="I584" s="306"/>
      <c r="J584" s="306"/>
      <c r="K584" s="306"/>
      <c r="L584" s="306"/>
      <c r="M584" s="306"/>
      <c r="N584" s="306"/>
      <c r="O584" s="306"/>
      <c r="P584" s="306"/>
      <c r="Q584" s="306"/>
      <c r="R584" s="306"/>
      <c r="S584" s="306"/>
    </row>
    <row r="585" spans="9:19" ht="15" x14ac:dyDescent="0.25">
      <c r="I585" s="306"/>
      <c r="J585" s="306"/>
      <c r="K585" s="306"/>
      <c r="L585" s="306"/>
      <c r="M585" s="306"/>
      <c r="N585" s="306"/>
      <c r="O585" s="306"/>
      <c r="P585" s="306"/>
      <c r="Q585" s="306"/>
      <c r="R585" s="306"/>
      <c r="S585" s="306"/>
    </row>
    <row r="586" spans="9:19" ht="15" x14ac:dyDescent="0.25">
      <c r="I586" s="306"/>
      <c r="J586" s="306"/>
      <c r="K586" s="306"/>
      <c r="L586" s="306"/>
      <c r="M586" s="306"/>
      <c r="N586" s="306"/>
      <c r="O586" s="306"/>
      <c r="P586" s="306"/>
      <c r="Q586" s="306"/>
      <c r="R586" s="306"/>
      <c r="S586" s="306"/>
    </row>
    <row r="587" spans="9:19" ht="15" x14ac:dyDescent="0.25">
      <c r="I587" s="306"/>
      <c r="J587" s="306"/>
      <c r="K587" s="306"/>
      <c r="L587" s="306"/>
      <c r="M587" s="306"/>
      <c r="N587" s="306"/>
      <c r="O587" s="306"/>
      <c r="P587" s="306"/>
      <c r="Q587" s="306"/>
      <c r="R587" s="306"/>
      <c r="S587" s="306"/>
    </row>
    <row r="588" spans="9:19" ht="15" x14ac:dyDescent="0.25">
      <c r="I588" s="306"/>
      <c r="J588" s="306"/>
      <c r="K588" s="306"/>
      <c r="L588" s="306"/>
      <c r="M588" s="306"/>
      <c r="N588" s="306"/>
      <c r="O588" s="306"/>
      <c r="P588" s="306"/>
      <c r="Q588" s="306"/>
      <c r="R588" s="306"/>
      <c r="S588" s="306"/>
    </row>
    <row r="589" spans="9:19" ht="15" x14ac:dyDescent="0.25">
      <c r="I589" s="306"/>
      <c r="J589" s="306"/>
      <c r="K589" s="306"/>
      <c r="L589" s="306"/>
      <c r="M589" s="306"/>
      <c r="N589" s="306"/>
      <c r="O589" s="306"/>
      <c r="P589" s="306"/>
      <c r="Q589" s="306"/>
      <c r="R589" s="306"/>
      <c r="S589" s="306"/>
    </row>
    <row r="590" spans="9:19" ht="15" x14ac:dyDescent="0.25">
      <c r="I590" s="306"/>
      <c r="J590" s="306"/>
      <c r="K590" s="306"/>
      <c r="L590" s="306"/>
      <c r="M590" s="306"/>
      <c r="N590" s="306"/>
      <c r="O590" s="306"/>
      <c r="P590" s="306"/>
      <c r="Q590" s="306"/>
      <c r="R590" s="306"/>
      <c r="S590" s="306"/>
    </row>
    <row r="591" spans="9:19" ht="15" x14ac:dyDescent="0.25">
      <c r="I591" s="306"/>
      <c r="J591" s="306"/>
      <c r="K591" s="306"/>
      <c r="L591" s="306"/>
      <c r="M591" s="306"/>
      <c r="N591" s="306"/>
      <c r="O591" s="306"/>
      <c r="P591" s="306"/>
      <c r="Q591" s="306"/>
      <c r="R591" s="306"/>
      <c r="S591" s="306"/>
    </row>
    <row r="592" spans="9:19" ht="15" x14ac:dyDescent="0.25">
      <c r="I592" s="306"/>
      <c r="J592" s="306"/>
      <c r="K592" s="306"/>
      <c r="L592" s="306"/>
      <c r="M592" s="306"/>
      <c r="N592" s="306"/>
      <c r="O592" s="306"/>
      <c r="P592" s="306"/>
      <c r="Q592" s="306"/>
      <c r="R592" s="306"/>
      <c r="S592" s="306"/>
    </row>
    <row r="593" spans="9:19" ht="15" x14ac:dyDescent="0.25">
      <c r="I593" s="306"/>
      <c r="J593" s="306"/>
      <c r="K593" s="306"/>
      <c r="L593" s="306"/>
      <c r="M593" s="306"/>
      <c r="N593" s="306"/>
      <c r="O593" s="306"/>
      <c r="P593" s="306"/>
      <c r="Q593" s="306"/>
      <c r="R593" s="306"/>
      <c r="S593" s="306"/>
    </row>
    <row r="594" spans="9:19" ht="15" x14ac:dyDescent="0.25">
      <c r="I594" s="306"/>
      <c r="J594" s="306"/>
      <c r="K594" s="306"/>
      <c r="L594" s="306"/>
      <c r="M594" s="306"/>
      <c r="N594" s="306"/>
      <c r="O594" s="306"/>
      <c r="P594" s="306"/>
      <c r="Q594" s="306"/>
      <c r="R594" s="306"/>
      <c r="S594" s="306"/>
    </row>
    <row r="595" spans="9:19" ht="15" x14ac:dyDescent="0.25">
      <c r="I595" s="306"/>
      <c r="J595" s="306"/>
      <c r="K595" s="306"/>
      <c r="L595" s="306"/>
      <c r="M595" s="306"/>
      <c r="N595" s="306"/>
      <c r="O595" s="306"/>
      <c r="P595" s="306"/>
      <c r="Q595" s="306"/>
      <c r="R595" s="306"/>
      <c r="S595" s="306"/>
    </row>
    <row r="596" spans="9:19" ht="15" x14ac:dyDescent="0.25">
      <c r="I596" s="306"/>
      <c r="J596" s="306"/>
      <c r="K596" s="306"/>
      <c r="L596" s="306"/>
      <c r="M596" s="306"/>
      <c r="N596" s="306"/>
      <c r="O596" s="306"/>
      <c r="P596" s="306"/>
      <c r="Q596" s="306"/>
      <c r="R596" s="306"/>
      <c r="S596" s="306"/>
    </row>
    <row r="597" spans="9:19" ht="15" x14ac:dyDescent="0.25">
      <c r="I597" s="306"/>
      <c r="J597" s="306"/>
      <c r="K597" s="306"/>
      <c r="L597" s="306"/>
      <c r="M597" s="306"/>
      <c r="N597" s="306"/>
      <c r="O597" s="306"/>
      <c r="P597" s="306"/>
      <c r="Q597" s="306"/>
      <c r="R597" s="306"/>
      <c r="S597" s="306"/>
    </row>
    <row r="598" spans="9:19" ht="15" x14ac:dyDescent="0.25">
      <c r="I598" s="306"/>
      <c r="J598" s="306"/>
      <c r="K598" s="306"/>
      <c r="L598" s="306"/>
      <c r="M598" s="306"/>
      <c r="N598" s="306"/>
      <c r="O598" s="306"/>
      <c r="P598" s="306"/>
      <c r="Q598" s="306"/>
      <c r="R598" s="306"/>
      <c r="S598" s="306"/>
    </row>
    <row r="599" spans="9:19" ht="15" x14ac:dyDescent="0.25">
      <c r="I599" s="306"/>
      <c r="J599" s="306"/>
      <c r="K599" s="306"/>
      <c r="L599" s="306"/>
      <c r="M599" s="306"/>
      <c r="N599" s="306"/>
      <c r="O599" s="306"/>
      <c r="P599" s="306"/>
      <c r="Q599" s="306"/>
      <c r="R599" s="306"/>
      <c r="S599" s="306"/>
    </row>
    <row r="600" spans="9:19" ht="15" x14ac:dyDescent="0.25">
      <c r="I600" s="306"/>
      <c r="J600" s="306"/>
      <c r="K600" s="306"/>
      <c r="L600" s="306"/>
      <c r="M600" s="306"/>
      <c r="N600" s="306"/>
      <c r="O600" s="306"/>
      <c r="P600" s="306"/>
      <c r="Q600" s="306"/>
      <c r="R600" s="306"/>
      <c r="S600" s="306"/>
    </row>
    <row r="601" spans="9:19" ht="15" x14ac:dyDescent="0.25">
      <c r="I601" s="306"/>
      <c r="J601" s="306"/>
      <c r="K601" s="306"/>
      <c r="L601" s="306"/>
      <c r="M601" s="306"/>
      <c r="N601" s="306"/>
      <c r="O601" s="306"/>
      <c r="P601" s="306"/>
      <c r="Q601" s="306"/>
      <c r="R601" s="306"/>
      <c r="S601" s="306"/>
    </row>
    <row r="602" spans="9:19" ht="15" x14ac:dyDescent="0.25">
      <c r="I602" s="306"/>
      <c r="J602" s="306"/>
      <c r="K602" s="306"/>
      <c r="L602" s="306"/>
      <c r="M602" s="306"/>
      <c r="N602" s="306"/>
      <c r="O602" s="306"/>
      <c r="P602" s="306"/>
      <c r="Q602" s="306"/>
      <c r="R602" s="306"/>
      <c r="S602" s="306"/>
    </row>
    <row r="603" spans="9:19" ht="15" x14ac:dyDescent="0.25">
      <c r="I603" s="306"/>
      <c r="J603" s="306"/>
      <c r="K603" s="306"/>
      <c r="L603" s="306"/>
      <c r="M603" s="306"/>
      <c r="N603" s="306"/>
      <c r="O603" s="306"/>
      <c r="P603" s="306"/>
      <c r="Q603" s="306"/>
      <c r="R603" s="306"/>
      <c r="S603" s="306"/>
    </row>
    <row r="604" spans="9:19" ht="15" x14ac:dyDescent="0.25">
      <c r="I604" s="306"/>
      <c r="J604" s="306"/>
      <c r="K604" s="306"/>
      <c r="L604" s="306"/>
      <c r="M604" s="306"/>
      <c r="N604" s="306"/>
      <c r="O604" s="306"/>
      <c r="P604" s="306"/>
      <c r="Q604" s="306"/>
      <c r="R604" s="306"/>
      <c r="S604" s="306"/>
    </row>
    <row r="605" spans="9:19" ht="15" x14ac:dyDescent="0.25">
      <c r="I605" s="306"/>
      <c r="J605" s="306"/>
      <c r="K605" s="306"/>
      <c r="L605" s="306"/>
      <c r="M605" s="306"/>
      <c r="N605" s="306"/>
      <c r="O605" s="306"/>
      <c r="P605" s="306"/>
      <c r="Q605" s="306"/>
      <c r="R605" s="306"/>
      <c r="S605" s="306"/>
    </row>
    <row r="606" spans="9:19" ht="15" x14ac:dyDescent="0.25">
      <c r="I606" s="306"/>
      <c r="J606" s="306"/>
      <c r="K606" s="306"/>
      <c r="L606" s="306"/>
      <c r="M606" s="306"/>
      <c r="N606" s="306"/>
      <c r="O606" s="306"/>
      <c r="P606" s="306"/>
      <c r="Q606" s="306"/>
      <c r="R606" s="306"/>
      <c r="S606" s="306"/>
    </row>
    <row r="607" spans="9:19" ht="15" x14ac:dyDescent="0.25">
      <c r="I607" s="306"/>
      <c r="J607" s="306"/>
      <c r="K607" s="306"/>
      <c r="L607" s="306"/>
      <c r="M607" s="306"/>
      <c r="N607" s="306"/>
      <c r="O607" s="306"/>
      <c r="P607" s="306"/>
      <c r="Q607" s="306"/>
      <c r="R607" s="306"/>
      <c r="S607" s="306"/>
    </row>
    <row r="608" spans="9:19" ht="15" x14ac:dyDescent="0.25">
      <c r="I608" s="306"/>
      <c r="J608" s="306"/>
      <c r="K608" s="306"/>
      <c r="L608" s="306"/>
      <c r="M608" s="306"/>
      <c r="N608" s="306"/>
      <c r="O608" s="306"/>
      <c r="P608" s="306"/>
      <c r="Q608" s="306"/>
      <c r="R608" s="306"/>
      <c r="S608" s="306"/>
    </row>
    <row r="609" spans="9:19" ht="15" x14ac:dyDescent="0.25">
      <c r="I609" s="306"/>
      <c r="J609" s="306"/>
      <c r="K609" s="306"/>
      <c r="L609" s="306"/>
      <c r="M609" s="306"/>
      <c r="N609" s="306"/>
      <c r="O609" s="306"/>
      <c r="P609" s="306"/>
      <c r="Q609" s="306"/>
      <c r="R609" s="306"/>
      <c r="S609" s="306"/>
    </row>
    <row r="610" spans="9:19" ht="15" x14ac:dyDescent="0.25">
      <c r="I610" s="306"/>
      <c r="J610" s="306"/>
      <c r="K610" s="306"/>
      <c r="L610" s="306"/>
      <c r="M610" s="306"/>
      <c r="N610" s="306"/>
      <c r="O610" s="306"/>
      <c r="P610" s="306"/>
      <c r="Q610" s="306"/>
      <c r="R610" s="306"/>
      <c r="S610" s="306"/>
    </row>
    <row r="611" spans="9:19" ht="15" x14ac:dyDescent="0.25">
      <c r="I611" s="306"/>
      <c r="J611" s="306"/>
      <c r="K611" s="306"/>
      <c r="L611" s="306"/>
      <c r="M611" s="306"/>
      <c r="N611" s="306"/>
      <c r="O611" s="306"/>
      <c r="P611" s="306"/>
      <c r="Q611" s="306"/>
      <c r="R611" s="306"/>
      <c r="S611" s="306"/>
    </row>
    <row r="612" spans="9:19" ht="15" x14ac:dyDescent="0.25">
      <c r="I612" s="306"/>
      <c r="J612" s="306"/>
      <c r="K612" s="306"/>
      <c r="L612" s="306"/>
      <c r="M612" s="306"/>
      <c r="N612" s="306"/>
      <c r="O612" s="306"/>
      <c r="P612" s="306"/>
      <c r="Q612" s="306"/>
      <c r="R612" s="306"/>
      <c r="S612" s="306"/>
    </row>
    <row r="613" spans="9:19" ht="15" x14ac:dyDescent="0.25">
      <c r="I613" s="306"/>
      <c r="J613" s="306"/>
      <c r="K613" s="306"/>
      <c r="L613" s="306"/>
      <c r="M613" s="306"/>
      <c r="N613" s="306"/>
      <c r="O613" s="306"/>
      <c r="P613" s="306"/>
      <c r="Q613" s="306"/>
      <c r="R613" s="306"/>
      <c r="S613" s="306"/>
    </row>
    <row r="614" spans="9:19" ht="15" x14ac:dyDescent="0.25">
      <c r="I614" s="306"/>
      <c r="J614" s="306"/>
      <c r="K614" s="306"/>
      <c r="L614" s="306"/>
      <c r="M614" s="306"/>
      <c r="N614" s="306"/>
      <c r="O614" s="306"/>
      <c r="P614" s="306"/>
      <c r="Q614" s="306"/>
      <c r="R614" s="306"/>
      <c r="S614" s="306"/>
    </row>
    <row r="615" spans="9:19" ht="15" x14ac:dyDescent="0.25">
      <c r="I615" s="306"/>
      <c r="J615" s="306"/>
      <c r="K615" s="306"/>
      <c r="L615" s="306"/>
      <c r="M615" s="306"/>
      <c r="N615" s="306"/>
      <c r="O615" s="306"/>
      <c r="P615" s="306"/>
      <c r="Q615" s="306"/>
      <c r="R615" s="306"/>
      <c r="S615" s="306"/>
    </row>
    <row r="616" spans="9:19" ht="15" x14ac:dyDescent="0.25">
      <c r="I616" s="306"/>
      <c r="J616" s="306"/>
      <c r="K616" s="306"/>
      <c r="L616" s="306"/>
      <c r="M616" s="306"/>
      <c r="N616" s="306"/>
      <c r="O616" s="306"/>
      <c r="P616" s="306"/>
      <c r="Q616" s="306"/>
      <c r="R616" s="306"/>
      <c r="S616" s="306"/>
    </row>
    <row r="617" spans="9:19" ht="15" x14ac:dyDescent="0.25">
      <c r="I617" s="306"/>
      <c r="J617" s="306"/>
      <c r="K617" s="306"/>
      <c r="L617" s="306"/>
      <c r="M617" s="306"/>
      <c r="N617" s="306"/>
      <c r="O617" s="306"/>
      <c r="P617" s="306"/>
      <c r="Q617" s="306"/>
      <c r="R617" s="306"/>
      <c r="S617" s="306"/>
    </row>
    <row r="618" spans="9:19" ht="15" x14ac:dyDescent="0.25">
      <c r="I618" s="306"/>
      <c r="J618" s="306"/>
      <c r="K618" s="306"/>
      <c r="L618" s="306"/>
      <c r="M618" s="306"/>
      <c r="N618" s="306"/>
      <c r="O618" s="306"/>
      <c r="P618" s="306"/>
      <c r="Q618" s="306"/>
      <c r="R618" s="306"/>
      <c r="S618" s="306"/>
    </row>
    <row r="619" spans="9:19" ht="15" x14ac:dyDescent="0.25">
      <c r="I619" s="306"/>
      <c r="J619" s="306"/>
      <c r="K619" s="306"/>
      <c r="L619" s="306"/>
      <c r="M619" s="306"/>
      <c r="N619" s="306"/>
      <c r="O619" s="306"/>
      <c r="P619" s="306"/>
      <c r="Q619" s="306"/>
      <c r="R619" s="306"/>
      <c r="S619" s="306"/>
    </row>
    <row r="620" spans="9:19" ht="15" x14ac:dyDescent="0.25">
      <c r="I620" s="306"/>
      <c r="J620" s="306"/>
      <c r="K620" s="306"/>
      <c r="L620" s="306"/>
      <c r="M620" s="306"/>
      <c r="N620" s="306"/>
      <c r="O620" s="306"/>
      <c r="P620" s="306"/>
      <c r="Q620" s="306"/>
      <c r="R620" s="306"/>
      <c r="S620" s="306"/>
    </row>
    <row r="621" spans="9:19" ht="15" x14ac:dyDescent="0.25">
      <c r="I621" s="306"/>
      <c r="J621" s="306"/>
      <c r="K621" s="306"/>
      <c r="L621" s="306"/>
      <c r="M621" s="306"/>
      <c r="N621" s="306"/>
      <c r="O621" s="306"/>
      <c r="P621" s="306"/>
      <c r="Q621" s="306"/>
      <c r="R621" s="306"/>
      <c r="S621" s="306"/>
    </row>
    <row r="622" spans="9:19" ht="15" x14ac:dyDescent="0.25">
      <c r="I622" s="306"/>
      <c r="J622" s="306"/>
      <c r="K622" s="306"/>
      <c r="L622" s="306"/>
      <c r="M622" s="306"/>
      <c r="N622" s="306"/>
      <c r="O622" s="306"/>
      <c r="P622" s="306"/>
      <c r="Q622" s="306"/>
      <c r="R622" s="306"/>
      <c r="S622" s="306"/>
    </row>
    <row r="623" spans="9:19" ht="15" x14ac:dyDescent="0.25">
      <c r="I623" s="306"/>
      <c r="J623" s="306"/>
      <c r="K623" s="306"/>
      <c r="L623" s="306"/>
      <c r="M623" s="306"/>
      <c r="N623" s="306"/>
      <c r="O623" s="306"/>
      <c r="P623" s="306"/>
      <c r="Q623" s="306"/>
      <c r="R623" s="306"/>
      <c r="S623" s="306"/>
    </row>
    <row r="624" spans="9:19" ht="15" x14ac:dyDescent="0.25">
      <c r="I624" s="306"/>
      <c r="J624" s="306"/>
      <c r="K624" s="306"/>
      <c r="L624" s="306"/>
      <c r="M624" s="306"/>
      <c r="N624" s="306"/>
      <c r="O624" s="306"/>
      <c r="P624" s="306"/>
      <c r="Q624" s="306"/>
      <c r="R624" s="306"/>
      <c r="S624" s="306"/>
    </row>
    <row r="625" spans="9:19" ht="15" x14ac:dyDescent="0.25">
      <c r="I625" s="306"/>
      <c r="J625" s="306"/>
      <c r="K625" s="306"/>
      <c r="L625" s="306"/>
      <c r="M625" s="306"/>
      <c r="N625" s="306"/>
      <c r="O625" s="306"/>
      <c r="P625" s="306"/>
      <c r="Q625" s="306"/>
      <c r="R625" s="306"/>
      <c r="S625" s="306"/>
    </row>
    <row r="626" spans="9:19" ht="15" x14ac:dyDescent="0.25">
      <c r="I626" s="306"/>
      <c r="J626" s="306"/>
      <c r="K626" s="306"/>
      <c r="L626" s="306"/>
      <c r="M626" s="306"/>
      <c r="N626" s="306"/>
      <c r="O626" s="306"/>
      <c r="P626" s="306"/>
      <c r="Q626" s="306"/>
      <c r="R626" s="306"/>
      <c r="S626" s="306"/>
    </row>
    <row r="627" spans="9:19" ht="15" x14ac:dyDescent="0.25">
      <c r="I627" s="306"/>
      <c r="J627" s="306"/>
      <c r="K627" s="306"/>
      <c r="L627" s="306"/>
      <c r="M627" s="306"/>
      <c r="N627" s="306"/>
      <c r="O627" s="306"/>
      <c r="P627" s="306"/>
      <c r="Q627" s="306"/>
      <c r="R627" s="306"/>
      <c r="S627" s="306"/>
    </row>
    <row r="628" spans="9:19" ht="15" x14ac:dyDescent="0.25">
      <c r="I628" s="306"/>
      <c r="J628" s="306"/>
      <c r="K628" s="306"/>
      <c r="L628" s="306"/>
      <c r="M628" s="306"/>
      <c r="N628" s="306"/>
      <c r="O628" s="306"/>
      <c r="P628" s="306"/>
      <c r="Q628" s="306"/>
      <c r="R628" s="306"/>
      <c r="S628" s="306"/>
    </row>
    <row r="629" spans="9:19" ht="15" x14ac:dyDescent="0.25">
      <c r="I629" s="306"/>
      <c r="J629" s="306"/>
      <c r="K629" s="306"/>
      <c r="L629" s="306"/>
      <c r="M629" s="306"/>
      <c r="N629" s="306"/>
      <c r="O629" s="306"/>
      <c r="P629" s="306"/>
      <c r="Q629" s="306"/>
      <c r="R629" s="306"/>
      <c r="S629" s="306"/>
    </row>
    <row r="630" spans="9:19" ht="15" x14ac:dyDescent="0.25">
      <c r="I630" s="306"/>
      <c r="J630" s="306"/>
      <c r="K630" s="306"/>
      <c r="L630" s="306"/>
      <c r="M630" s="306"/>
      <c r="N630" s="306"/>
      <c r="O630" s="306"/>
      <c r="P630" s="306"/>
      <c r="Q630" s="306"/>
      <c r="R630" s="306"/>
      <c r="S630" s="306"/>
    </row>
    <row r="631" spans="9:19" ht="15" x14ac:dyDescent="0.25">
      <c r="I631" s="306"/>
      <c r="J631" s="306"/>
      <c r="K631" s="306"/>
      <c r="L631" s="306"/>
      <c r="M631" s="306"/>
      <c r="N631" s="306"/>
      <c r="O631" s="306"/>
      <c r="P631" s="306"/>
      <c r="Q631" s="306"/>
      <c r="R631" s="306"/>
      <c r="S631" s="306"/>
    </row>
    <row r="632" spans="9:19" ht="15" x14ac:dyDescent="0.25">
      <c r="I632" s="306"/>
      <c r="J632" s="306"/>
      <c r="K632" s="306"/>
      <c r="L632" s="306"/>
      <c r="M632" s="306"/>
      <c r="N632" s="306"/>
      <c r="O632" s="306"/>
      <c r="P632" s="306"/>
      <c r="Q632" s="306"/>
      <c r="R632" s="306"/>
      <c r="S632" s="306"/>
    </row>
    <row r="633" spans="9:19" ht="15" x14ac:dyDescent="0.25">
      <c r="I633" s="306"/>
      <c r="J633" s="306"/>
      <c r="K633" s="306"/>
      <c r="L633" s="306"/>
      <c r="M633" s="306"/>
      <c r="N633" s="306"/>
      <c r="O633" s="306"/>
      <c r="P633" s="306"/>
      <c r="Q633" s="306"/>
      <c r="R633" s="306"/>
      <c r="S633" s="306"/>
    </row>
    <row r="634" spans="9:19" ht="15" x14ac:dyDescent="0.25">
      <c r="I634" s="306"/>
      <c r="J634" s="306"/>
      <c r="K634" s="306"/>
      <c r="L634" s="306"/>
      <c r="M634" s="306"/>
      <c r="N634" s="306"/>
      <c r="O634" s="306"/>
      <c r="P634" s="306"/>
      <c r="Q634" s="306"/>
      <c r="R634" s="306"/>
      <c r="S634" s="306"/>
    </row>
    <row r="635" spans="9:19" ht="15" x14ac:dyDescent="0.25">
      <c r="I635" s="306"/>
      <c r="J635" s="306"/>
      <c r="K635" s="306"/>
      <c r="L635" s="306"/>
      <c r="M635" s="306"/>
      <c r="N635" s="306"/>
      <c r="O635" s="306"/>
      <c r="P635" s="306"/>
      <c r="Q635" s="306"/>
      <c r="R635" s="306"/>
      <c r="S635" s="306"/>
    </row>
    <row r="636" spans="9:19" ht="15" x14ac:dyDescent="0.25">
      <c r="I636" s="306"/>
      <c r="J636" s="306"/>
      <c r="K636" s="306"/>
      <c r="L636" s="306"/>
      <c r="M636" s="306"/>
      <c r="N636" s="306"/>
      <c r="O636" s="306"/>
      <c r="P636" s="306"/>
      <c r="Q636" s="306"/>
      <c r="R636" s="306"/>
      <c r="S636" s="306"/>
    </row>
    <row r="637" spans="9:19" ht="15" x14ac:dyDescent="0.25">
      <c r="I637" s="306"/>
      <c r="J637" s="306"/>
      <c r="K637" s="306"/>
      <c r="L637" s="306"/>
      <c r="M637" s="306"/>
      <c r="N637" s="306"/>
      <c r="O637" s="306"/>
      <c r="P637" s="306"/>
      <c r="Q637" s="306"/>
      <c r="R637" s="306"/>
      <c r="S637" s="306"/>
    </row>
    <row r="638" spans="9:19" ht="15" x14ac:dyDescent="0.25">
      <c r="I638" s="306"/>
      <c r="J638" s="306"/>
      <c r="K638" s="306"/>
      <c r="L638" s="306"/>
      <c r="M638" s="306"/>
      <c r="N638" s="306"/>
      <c r="O638" s="306"/>
      <c r="P638" s="306"/>
      <c r="Q638" s="306"/>
      <c r="R638" s="306"/>
      <c r="S638" s="306"/>
    </row>
    <row r="639" spans="9:19" ht="15" x14ac:dyDescent="0.25">
      <c r="I639" s="306"/>
      <c r="J639" s="306"/>
      <c r="K639" s="306"/>
      <c r="L639" s="306"/>
      <c r="M639" s="306"/>
      <c r="N639" s="306"/>
      <c r="O639" s="306"/>
      <c r="P639" s="306"/>
      <c r="Q639" s="306"/>
      <c r="R639" s="306"/>
      <c r="S639" s="306"/>
    </row>
    <row r="640" spans="9:19" ht="15" x14ac:dyDescent="0.25">
      <c r="I640" s="306"/>
      <c r="J640" s="306"/>
      <c r="K640" s="306"/>
      <c r="L640" s="306"/>
      <c r="M640" s="306"/>
      <c r="N640" s="306"/>
      <c r="O640" s="306"/>
      <c r="P640" s="306"/>
      <c r="Q640" s="306"/>
      <c r="R640" s="306"/>
      <c r="S640" s="306"/>
    </row>
    <row r="641" spans="9:19" ht="15" x14ac:dyDescent="0.25">
      <c r="I641" s="306"/>
      <c r="J641" s="306"/>
      <c r="K641" s="306"/>
      <c r="L641" s="306"/>
      <c r="M641" s="306"/>
      <c r="N641" s="306"/>
      <c r="O641" s="306"/>
      <c r="P641" s="306"/>
      <c r="Q641" s="306"/>
      <c r="R641" s="306"/>
      <c r="S641" s="306"/>
    </row>
    <row r="642" spans="9:19" ht="15" x14ac:dyDescent="0.25">
      <c r="I642" s="306"/>
      <c r="J642" s="306"/>
      <c r="K642" s="306"/>
      <c r="L642" s="306"/>
      <c r="M642" s="306"/>
      <c r="N642" s="306"/>
      <c r="O642" s="306"/>
      <c r="P642" s="306"/>
      <c r="Q642" s="306"/>
      <c r="R642" s="306"/>
      <c r="S642" s="306"/>
    </row>
    <row r="643" spans="9:19" ht="15" x14ac:dyDescent="0.25">
      <c r="I643" s="306"/>
      <c r="J643" s="306"/>
      <c r="K643" s="306"/>
      <c r="L643" s="306"/>
      <c r="M643" s="306"/>
      <c r="N643" s="306"/>
      <c r="O643" s="306"/>
      <c r="P643" s="306"/>
      <c r="Q643" s="306"/>
      <c r="R643" s="306"/>
      <c r="S643" s="306"/>
    </row>
    <row r="644" spans="9:19" ht="15" x14ac:dyDescent="0.25">
      <c r="I644" s="306"/>
      <c r="J644" s="306"/>
      <c r="K644" s="306"/>
      <c r="L644" s="306"/>
      <c r="M644" s="306"/>
      <c r="N644" s="306"/>
      <c r="O644" s="306"/>
      <c r="P644" s="306"/>
      <c r="Q644" s="306"/>
      <c r="R644" s="306"/>
      <c r="S644" s="306"/>
    </row>
    <row r="645" spans="9:19" ht="15" x14ac:dyDescent="0.25">
      <c r="I645" s="306"/>
      <c r="J645" s="306"/>
      <c r="K645" s="306"/>
      <c r="L645" s="306"/>
      <c r="M645" s="306"/>
      <c r="N645" s="306"/>
      <c r="O645" s="306"/>
      <c r="P645" s="306"/>
      <c r="Q645" s="306"/>
      <c r="R645" s="306"/>
      <c r="S645" s="306"/>
    </row>
    <row r="646" spans="9:19" ht="15" x14ac:dyDescent="0.25">
      <c r="I646" s="306"/>
      <c r="J646" s="306"/>
      <c r="K646" s="306"/>
      <c r="L646" s="306"/>
      <c r="M646" s="306"/>
      <c r="N646" s="306"/>
      <c r="O646" s="306"/>
      <c r="P646" s="306"/>
      <c r="Q646" s="306"/>
      <c r="R646" s="306"/>
      <c r="S646" s="306"/>
    </row>
    <row r="647" spans="9:19" ht="15" x14ac:dyDescent="0.25">
      <c r="I647" s="306"/>
      <c r="J647" s="306"/>
      <c r="K647" s="306"/>
      <c r="L647" s="306"/>
      <c r="M647" s="306"/>
      <c r="N647" s="306"/>
      <c r="O647" s="306"/>
      <c r="P647" s="306"/>
      <c r="Q647" s="306"/>
      <c r="R647" s="306"/>
      <c r="S647" s="306"/>
    </row>
    <row r="648" spans="9:19" ht="15" x14ac:dyDescent="0.25">
      <c r="I648" s="306"/>
      <c r="J648" s="306"/>
      <c r="K648" s="306"/>
      <c r="L648" s="306"/>
      <c r="M648" s="306"/>
      <c r="N648" s="306"/>
      <c r="O648" s="306"/>
      <c r="P648" s="306"/>
      <c r="Q648" s="306"/>
      <c r="R648" s="306"/>
      <c r="S648" s="306"/>
    </row>
    <row r="649" spans="9:19" ht="15" x14ac:dyDescent="0.25">
      <c r="I649" s="306"/>
      <c r="J649" s="306"/>
      <c r="K649" s="306"/>
      <c r="L649" s="306"/>
      <c r="M649" s="306"/>
      <c r="N649" s="306"/>
      <c r="O649" s="306"/>
      <c r="P649" s="306"/>
      <c r="Q649" s="306"/>
      <c r="R649" s="306"/>
      <c r="S649" s="306"/>
    </row>
    <row r="650" spans="9:19" ht="15" x14ac:dyDescent="0.25">
      <c r="I650" s="306"/>
      <c r="J650" s="306"/>
      <c r="K650" s="306"/>
      <c r="L650" s="306"/>
      <c r="M650" s="306"/>
      <c r="N650" s="306"/>
      <c r="O650" s="306"/>
      <c r="P650" s="306"/>
      <c r="Q650" s="306"/>
      <c r="R650" s="306"/>
      <c r="S650" s="306"/>
    </row>
    <row r="651" spans="9:19" ht="15" x14ac:dyDescent="0.25">
      <c r="I651" s="306"/>
      <c r="J651" s="306"/>
      <c r="K651" s="306"/>
      <c r="L651" s="306"/>
      <c r="M651" s="306"/>
      <c r="N651" s="306"/>
      <c r="O651" s="306"/>
      <c r="P651" s="306"/>
      <c r="Q651" s="306"/>
      <c r="R651" s="306"/>
      <c r="S651" s="306"/>
    </row>
    <row r="652" spans="9:19" ht="15" x14ac:dyDescent="0.25">
      <c r="I652" s="306"/>
      <c r="J652" s="306"/>
      <c r="K652" s="306"/>
      <c r="L652" s="306"/>
      <c r="M652" s="306"/>
      <c r="N652" s="306"/>
      <c r="O652" s="306"/>
      <c r="P652" s="306"/>
      <c r="Q652" s="306"/>
      <c r="R652" s="306"/>
      <c r="S652" s="306"/>
    </row>
    <row r="653" spans="9:19" ht="15" x14ac:dyDescent="0.25">
      <c r="I653" s="306"/>
      <c r="J653" s="306"/>
      <c r="K653" s="306"/>
      <c r="L653" s="306"/>
      <c r="M653" s="306"/>
      <c r="N653" s="306"/>
      <c r="O653" s="306"/>
      <c r="P653" s="306"/>
      <c r="Q653" s="306"/>
      <c r="R653" s="306"/>
      <c r="S653" s="306"/>
    </row>
    <row r="654" spans="9:19" ht="15" x14ac:dyDescent="0.25">
      <c r="I654" s="306"/>
      <c r="J654" s="306"/>
      <c r="K654" s="306"/>
      <c r="L654" s="306"/>
      <c r="M654" s="306"/>
      <c r="N654" s="306"/>
      <c r="O654" s="306"/>
      <c r="P654" s="306"/>
      <c r="Q654" s="306"/>
      <c r="R654" s="306"/>
      <c r="S654" s="306"/>
    </row>
    <row r="655" spans="9:19" ht="15" x14ac:dyDescent="0.25">
      <c r="I655" s="306"/>
      <c r="J655" s="306"/>
      <c r="K655" s="306"/>
      <c r="L655" s="306"/>
      <c r="M655" s="306"/>
      <c r="N655" s="306"/>
      <c r="O655" s="306"/>
      <c r="P655" s="306"/>
      <c r="Q655" s="306"/>
      <c r="R655" s="306"/>
      <c r="S655" s="306"/>
    </row>
    <row r="656" spans="9:19" ht="15" x14ac:dyDescent="0.25">
      <c r="I656" s="306"/>
      <c r="J656" s="306"/>
      <c r="K656" s="306"/>
      <c r="L656" s="306"/>
      <c r="M656" s="306"/>
      <c r="N656" s="306"/>
      <c r="O656" s="306"/>
      <c r="P656" s="306"/>
      <c r="Q656" s="306"/>
      <c r="R656" s="306"/>
      <c r="S656" s="306"/>
    </row>
    <row r="657" spans="9:19" ht="15" x14ac:dyDescent="0.25">
      <c r="I657" s="306"/>
      <c r="J657" s="306"/>
      <c r="K657" s="306"/>
      <c r="L657" s="306"/>
      <c r="M657" s="306"/>
      <c r="N657" s="306"/>
      <c r="O657" s="306"/>
      <c r="P657" s="306"/>
      <c r="Q657" s="306"/>
      <c r="R657" s="306"/>
      <c r="S657" s="306"/>
    </row>
    <row r="658" spans="9:19" ht="15" x14ac:dyDescent="0.25">
      <c r="I658" s="306"/>
      <c r="J658" s="306"/>
      <c r="K658" s="306"/>
      <c r="L658" s="306"/>
      <c r="M658" s="306"/>
      <c r="N658" s="306"/>
      <c r="O658" s="306"/>
      <c r="P658" s="306"/>
      <c r="Q658" s="306"/>
      <c r="R658" s="306"/>
      <c r="S658" s="306"/>
    </row>
    <row r="659" spans="9:19" ht="15" x14ac:dyDescent="0.25">
      <c r="I659" s="306"/>
      <c r="J659" s="306"/>
      <c r="K659" s="306"/>
      <c r="L659" s="306"/>
      <c r="M659" s="306"/>
      <c r="N659" s="306"/>
      <c r="O659" s="306"/>
      <c r="P659" s="306"/>
      <c r="Q659" s="306"/>
      <c r="R659" s="306"/>
      <c r="S659" s="306"/>
    </row>
    <row r="660" spans="9:19" ht="15" x14ac:dyDescent="0.25">
      <c r="I660" s="306"/>
      <c r="J660" s="306"/>
      <c r="K660" s="306"/>
      <c r="L660" s="306"/>
      <c r="M660" s="306"/>
      <c r="N660" s="306"/>
      <c r="O660" s="306"/>
      <c r="P660" s="306"/>
      <c r="Q660" s="306"/>
      <c r="R660" s="306"/>
      <c r="S660" s="306"/>
    </row>
    <row r="661" spans="9:19" ht="15" x14ac:dyDescent="0.25">
      <c r="I661" s="306"/>
      <c r="J661" s="306"/>
      <c r="K661" s="306"/>
      <c r="L661" s="306"/>
      <c r="M661" s="306"/>
      <c r="N661" s="306"/>
      <c r="O661" s="306"/>
      <c r="P661" s="306"/>
      <c r="Q661" s="306"/>
      <c r="R661" s="306"/>
      <c r="S661" s="306"/>
    </row>
    <row r="662" spans="9:19" ht="15" x14ac:dyDescent="0.25">
      <c r="I662" s="306"/>
      <c r="J662" s="306"/>
      <c r="K662" s="306"/>
      <c r="L662" s="306"/>
      <c r="M662" s="306"/>
      <c r="N662" s="306"/>
      <c r="O662" s="306"/>
      <c r="P662" s="306"/>
      <c r="Q662" s="306"/>
      <c r="R662" s="306"/>
      <c r="S662" s="306"/>
    </row>
    <row r="663" spans="9:19" ht="15" x14ac:dyDescent="0.25">
      <c r="I663" s="306"/>
      <c r="J663" s="306"/>
      <c r="K663" s="306"/>
      <c r="L663" s="306"/>
      <c r="M663" s="306"/>
      <c r="N663" s="306"/>
      <c r="O663" s="306"/>
      <c r="P663" s="306"/>
      <c r="Q663" s="306"/>
      <c r="R663" s="306"/>
      <c r="S663" s="306"/>
    </row>
    <row r="664" spans="9:19" ht="15" x14ac:dyDescent="0.25">
      <c r="I664" s="306"/>
      <c r="J664" s="306"/>
      <c r="K664" s="306"/>
      <c r="L664" s="306"/>
      <c r="M664" s="306"/>
      <c r="N664" s="306"/>
      <c r="O664" s="306"/>
      <c r="P664" s="306"/>
      <c r="Q664" s="306"/>
      <c r="R664" s="306"/>
      <c r="S664" s="306"/>
    </row>
    <row r="665" spans="9:19" ht="15" x14ac:dyDescent="0.25">
      <c r="I665" s="306"/>
      <c r="J665" s="306"/>
      <c r="K665" s="306"/>
      <c r="L665" s="306"/>
      <c r="M665" s="306"/>
      <c r="N665" s="306"/>
      <c r="O665" s="306"/>
      <c r="P665" s="306"/>
      <c r="Q665" s="306"/>
      <c r="R665" s="306"/>
      <c r="S665" s="306"/>
    </row>
    <row r="666" spans="9:19" ht="15" x14ac:dyDescent="0.25">
      <c r="I666" s="306"/>
      <c r="J666" s="306"/>
      <c r="K666" s="306"/>
      <c r="L666" s="306"/>
      <c r="M666" s="306"/>
      <c r="N666" s="306"/>
      <c r="O666" s="306"/>
      <c r="P666" s="306"/>
      <c r="Q666" s="306"/>
      <c r="R666" s="306"/>
      <c r="S666" s="306"/>
    </row>
    <row r="667" spans="9:19" ht="15" x14ac:dyDescent="0.25">
      <c r="I667" s="306"/>
      <c r="J667" s="306"/>
      <c r="K667" s="306"/>
      <c r="L667" s="306"/>
      <c r="M667" s="306"/>
      <c r="N667" s="306"/>
      <c r="O667" s="306"/>
      <c r="P667" s="306"/>
      <c r="Q667" s="306"/>
      <c r="R667" s="306"/>
      <c r="S667" s="306"/>
    </row>
    <row r="668" spans="9:19" ht="15" x14ac:dyDescent="0.25">
      <c r="I668" s="306"/>
      <c r="J668" s="306"/>
      <c r="K668" s="306"/>
      <c r="L668" s="306"/>
      <c r="M668" s="306"/>
      <c r="N668" s="306"/>
      <c r="O668" s="306"/>
      <c r="P668" s="306"/>
      <c r="Q668" s="306"/>
      <c r="R668" s="306"/>
      <c r="S668" s="306"/>
    </row>
    <row r="669" spans="9:19" ht="15" x14ac:dyDescent="0.25">
      <c r="I669" s="306"/>
      <c r="J669" s="306"/>
      <c r="K669" s="306"/>
      <c r="L669" s="306"/>
      <c r="M669" s="306"/>
      <c r="N669" s="306"/>
      <c r="O669" s="306"/>
      <c r="P669" s="306"/>
      <c r="Q669" s="306"/>
      <c r="R669" s="306"/>
      <c r="S669" s="306"/>
    </row>
    <row r="670" spans="9:19" ht="15" x14ac:dyDescent="0.25">
      <c r="I670" s="306"/>
      <c r="J670" s="306"/>
      <c r="K670" s="306"/>
      <c r="L670" s="306"/>
      <c r="M670" s="306"/>
      <c r="N670" s="306"/>
      <c r="O670" s="306"/>
      <c r="P670" s="306"/>
      <c r="Q670" s="306"/>
      <c r="R670" s="306"/>
      <c r="S670" s="306"/>
    </row>
    <row r="671" spans="9:19" ht="15" x14ac:dyDescent="0.25">
      <c r="I671" s="306"/>
      <c r="J671" s="306"/>
      <c r="K671" s="306"/>
      <c r="L671" s="306"/>
      <c r="M671" s="306"/>
      <c r="N671" s="306"/>
      <c r="O671" s="306"/>
      <c r="P671" s="306"/>
      <c r="Q671" s="306"/>
      <c r="R671" s="306"/>
      <c r="S671" s="306"/>
    </row>
    <row r="672" spans="9:19" ht="15" x14ac:dyDescent="0.25">
      <c r="I672" s="306"/>
      <c r="J672" s="306"/>
      <c r="K672" s="306"/>
      <c r="L672" s="306"/>
      <c r="M672" s="306"/>
      <c r="N672" s="306"/>
      <c r="O672" s="306"/>
      <c r="P672" s="306"/>
      <c r="Q672" s="306"/>
      <c r="R672" s="306"/>
      <c r="S672" s="306"/>
    </row>
    <row r="673" spans="9:19" ht="15" x14ac:dyDescent="0.25">
      <c r="I673" s="306"/>
      <c r="J673" s="306"/>
      <c r="K673" s="306"/>
      <c r="L673" s="306"/>
      <c r="M673" s="306"/>
      <c r="N673" s="306"/>
      <c r="O673" s="306"/>
      <c r="P673" s="306"/>
      <c r="Q673" s="306"/>
      <c r="R673" s="306"/>
      <c r="S673" s="306"/>
    </row>
    <row r="674" spans="9:19" ht="15" x14ac:dyDescent="0.25">
      <c r="I674" s="306"/>
      <c r="J674" s="306"/>
      <c r="K674" s="306"/>
      <c r="L674" s="306"/>
      <c r="M674" s="306"/>
      <c r="N674" s="306"/>
      <c r="O674" s="306"/>
      <c r="P674" s="306"/>
      <c r="Q674" s="306"/>
      <c r="R674" s="306"/>
      <c r="S674" s="306"/>
    </row>
    <row r="675" spans="9:19" ht="15" x14ac:dyDescent="0.25">
      <c r="I675" s="306"/>
      <c r="J675" s="306"/>
      <c r="K675" s="306"/>
      <c r="L675" s="306"/>
      <c r="M675" s="306"/>
      <c r="N675" s="306"/>
      <c r="O675" s="306"/>
      <c r="P675" s="306"/>
      <c r="Q675" s="306"/>
      <c r="R675" s="306"/>
      <c r="S675" s="306"/>
    </row>
    <row r="676" spans="9:19" ht="15" x14ac:dyDescent="0.25">
      <c r="I676" s="306"/>
      <c r="J676" s="306"/>
      <c r="K676" s="306"/>
      <c r="L676" s="306"/>
      <c r="M676" s="306"/>
      <c r="N676" s="306"/>
      <c r="O676" s="306"/>
      <c r="P676" s="306"/>
      <c r="Q676" s="306"/>
      <c r="R676" s="306"/>
      <c r="S676" s="306"/>
    </row>
    <row r="677" spans="9:19" ht="15" x14ac:dyDescent="0.25">
      <c r="I677" s="306"/>
      <c r="J677" s="306"/>
      <c r="K677" s="306"/>
      <c r="L677" s="306"/>
      <c r="M677" s="306"/>
      <c r="N677" s="306"/>
      <c r="O677" s="306"/>
      <c r="P677" s="306"/>
      <c r="Q677" s="306"/>
      <c r="R677" s="306"/>
      <c r="S677" s="306"/>
    </row>
    <row r="678" spans="9:19" ht="15" x14ac:dyDescent="0.25">
      <c r="I678" s="306"/>
      <c r="J678" s="306"/>
      <c r="K678" s="306"/>
      <c r="L678" s="306"/>
      <c r="M678" s="306"/>
      <c r="N678" s="306"/>
      <c r="O678" s="306"/>
      <c r="P678" s="306"/>
      <c r="Q678" s="306"/>
      <c r="R678" s="306"/>
      <c r="S678" s="306"/>
    </row>
    <row r="679" spans="9:19" ht="15" x14ac:dyDescent="0.25">
      <c r="I679" s="306"/>
      <c r="J679" s="306"/>
      <c r="K679" s="306"/>
      <c r="L679" s="306"/>
      <c r="M679" s="306"/>
      <c r="N679" s="306"/>
      <c r="O679" s="306"/>
      <c r="P679" s="306"/>
      <c r="Q679" s="306"/>
      <c r="R679" s="306"/>
      <c r="S679" s="306"/>
    </row>
    <row r="680" spans="9:19" ht="15" x14ac:dyDescent="0.25">
      <c r="I680" s="306"/>
      <c r="J680" s="306"/>
      <c r="K680" s="306"/>
      <c r="L680" s="306"/>
      <c r="M680" s="306"/>
      <c r="N680" s="306"/>
      <c r="O680" s="306"/>
      <c r="P680" s="306"/>
      <c r="Q680" s="306"/>
      <c r="R680" s="306"/>
      <c r="S680" s="306"/>
    </row>
    <row r="681" spans="9:19" ht="15" x14ac:dyDescent="0.25">
      <c r="I681" s="306"/>
      <c r="J681" s="306"/>
      <c r="K681" s="306"/>
      <c r="L681" s="306"/>
      <c r="M681" s="306"/>
      <c r="N681" s="306"/>
      <c r="O681" s="306"/>
      <c r="P681" s="306"/>
      <c r="Q681" s="306"/>
      <c r="R681" s="306"/>
      <c r="S681" s="306"/>
    </row>
    <row r="682" spans="9:19" ht="15" x14ac:dyDescent="0.25">
      <c r="I682" s="306"/>
      <c r="J682" s="306"/>
      <c r="K682" s="306"/>
      <c r="L682" s="306"/>
      <c r="M682" s="306"/>
      <c r="N682" s="306"/>
      <c r="O682" s="306"/>
      <c r="P682" s="306"/>
      <c r="Q682" s="306"/>
      <c r="R682" s="306"/>
      <c r="S682" s="306"/>
    </row>
    <row r="683" spans="9:19" ht="15" x14ac:dyDescent="0.25">
      <c r="I683" s="306"/>
      <c r="J683" s="306"/>
      <c r="K683" s="306"/>
      <c r="L683" s="306"/>
      <c r="M683" s="306"/>
      <c r="N683" s="306"/>
      <c r="O683" s="306"/>
      <c r="P683" s="306"/>
      <c r="Q683" s="306"/>
      <c r="R683" s="306"/>
      <c r="S683" s="306"/>
    </row>
    <row r="684" spans="9:19" ht="15" x14ac:dyDescent="0.25">
      <c r="I684" s="306"/>
      <c r="J684" s="306"/>
      <c r="K684" s="306"/>
      <c r="L684" s="306"/>
      <c r="M684" s="306"/>
      <c r="N684" s="306"/>
      <c r="O684" s="306"/>
      <c r="P684" s="306"/>
      <c r="Q684" s="306"/>
      <c r="R684" s="306"/>
      <c r="S684" s="306"/>
    </row>
    <row r="685" spans="9:19" ht="15" x14ac:dyDescent="0.25">
      <c r="I685" s="306"/>
      <c r="J685" s="306"/>
      <c r="K685" s="306"/>
      <c r="L685" s="306"/>
      <c r="M685" s="306"/>
      <c r="N685" s="306"/>
      <c r="O685" s="306"/>
      <c r="P685" s="306"/>
      <c r="Q685" s="306"/>
      <c r="R685" s="306"/>
      <c r="S685" s="306"/>
    </row>
    <row r="686" spans="9:19" ht="15" x14ac:dyDescent="0.25">
      <c r="I686" s="306"/>
      <c r="J686" s="306"/>
      <c r="K686" s="306"/>
      <c r="L686" s="306"/>
      <c r="M686" s="306"/>
      <c r="N686" s="306"/>
      <c r="O686" s="306"/>
      <c r="P686" s="306"/>
      <c r="Q686" s="306"/>
      <c r="R686" s="306"/>
      <c r="S686" s="306"/>
    </row>
    <row r="687" spans="9:19" ht="15" x14ac:dyDescent="0.25">
      <c r="I687" s="306"/>
      <c r="J687" s="306"/>
      <c r="K687" s="306"/>
      <c r="L687" s="306"/>
      <c r="M687" s="306"/>
      <c r="N687" s="306"/>
      <c r="O687" s="306"/>
      <c r="P687" s="306"/>
      <c r="Q687" s="306"/>
      <c r="R687" s="306"/>
      <c r="S687" s="306"/>
    </row>
    <row r="688" spans="9:19" ht="15" x14ac:dyDescent="0.25">
      <c r="I688" s="306"/>
      <c r="J688" s="306"/>
      <c r="K688" s="306"/>
      <c r="L688" s="306"/>
      <c r="M688" s="306"/>
      <c r="N688" s="306"/>
      <c r="O688" s="306"/>
      <c r="P688" s="306"/>
      <c r="Q688" s="306"/>
      <c r="R688" s="306"/>
      <c r="S688" s="306"/>
    </row>
    <row r="689" spans="9:19" ht="15" x14ac:dyDescent="0.25">
      <c r="I689" s="306"/>
      <c r="J689" s="306"/>
      <c r="K689" s="306"/>
      <c r="L689" s="306"/>
      <c r="M689" s="306"/>
      <c r="N689" s="306"/>
      <c r="O689" s="306"/>
      <c r="P689" s="306"/>
      <c r="Q689" s="306"/>
      <c r="R689" s="306"/>
      <c r="S689" s="306"/>
    </row>
    <row r="690" spans="9:19" ht="15" x14ac:dyDescent="0.25">
      <c r="I690" s="306"/>
      <c r="J690" s="306"/>
      <c r="K690" s="306"/>
      <c r="L690" s="306"/>
      <c r="M690" s="306"/>
      <c r="N690" s="306"/>
      <c r="O690" s="306"/>
      <c r="P690" s="306"/>
      <c r="Q690" s="306"/>
      <c r="R690" s="306"/>
      <c r="S690" s="306"/>
    </row>
    <row r="691" spans="9:19" ht="15" x14ac:dyDescent="0.25">
      <c r="I691" s="306"/>
      <c r="J691" s="306"/>
      <c r="K691" s="306"/>
      <c r="L691" s="306"/>
      <c r="M691" s="306"/>
      <c r="N691" s="306"/>
      <c r="O691" s="306"/>
      <c r="P691" s="306"/>
      <c r="Q691" s="306"/>
      <c r="R691" s="306"/>
      <c r="S691" s="306"/>
    </row>
    <row r="692" spans="9:19" ht="15" x14ac:dyDescent="0.25">
      <c r="I692" s="306"/>
      <c r="J692" s="306"/>
      <c r="K692" s="306"/>
      <c r="L692" s="306"/>
      <c r="M692" s="306"/>
      <c r="N692" s="306"/>
      <c r="O692" s="306"/>
      <c r="P692" s="306"/>
      <c r="Q692" s="306"/>
      <c r="R692" s="306"/>
      <c r="S692" s="306"/>
    </row>
    <row r="693" spans="9:19" ht="15" x14ac:dyDescent="0.25">
      <c r="I693" s="306"/>
      <c r="J693" s="306"/>
      <c r="K693" s="306"/>
      <c r="L693" s="306"/>
      <c r="M693" s="306"/>
      <c r="N693" s="306"/>
      <c r="O693" s="306"/>
      <c r="P693" s="306"/>
      <c r="Q693" s="306"/>
      <c r="R693" s="306"/>
      <c r="S693" s="306"/>
    </row>
    <row r="694" spans="9:19" ht="15" x14ac:dyDescent="0.25">
      <c r="I694" s="306"/>
      <c r="J694" s="306"/>
      <c r="K694" s="306"/>
      <c r="L694" s="306"/>
      <c r="M694" s="306"/>
      <c r="N694" s="306"/>
      <c r="O694" s="306"/>
      <c r="P694" s="306"/>
      <c r="Q694" s="306"/>
      <c r="R694" s="306"/>
      <c r="S694" s="306"/>
    </row>
    <row r="695" spans="9:19" ht="15" x14ac:dyDescent="0.25">
      <c r="I695" s="306"/>
      <c r="J695" s="306"/>
      <c r="K695" s="306"/>
      <c r="L695" s="306"/>
      <c r="M695" s="306"/>
      <c r="N695" s="306"/>
      <c r="O695" s="306"/>
      <c r="P695" s="306"/>
      <c r="Q695" s="306"/>
      <c r="R695" s="306"/>
      <c r="S695" s="306"/>
    </row>
    <row r="696" spans="9:19" ht="15" x14ac:dyDescent="0.25">
      <c r="I696" s="306"/>
      <c r="J696" s="306"/>
      <c r="K696" s="306"/>
      <c r="L696" s="306"/>
      <c r="M696" s="306"/>
      <c r="N696" s="306"/>
      <c r="O696" s="306"/>
      <c r="P696" s="306"/>
      <c r="Q696" s="306"/>
      <c r="R696" s="306"/>
      <c r="S696" s="306"/>
    </row>
    <row r="697" spans="9:19" ht="15" x14ac:dyDescent="0.25">
      <c r="I697" s="306"/>
      <c r="J697" s="306"/>
      <c r="K697" s="306"/>
      <c r="L697" s="306"/>
      <c r="M697" s="306"/>
      <c r="N697" s="306"/>
      <c r="O697" s="306"/>
      <c r="P697" s="306"/>
      <c r="Q697" s="306"/>
      <c r="R697" s="306"/>
      <c r="S697" s="306"/>
    </row>
    <row r="698" spans="9:19" ht="15" x14ac:dyDescent="0.25">
      <c r="I698" s="306"/>
      <c r="J698" s="306"/>
      <c r="K698" s="306"/>
      <c r="L698" s="306"/>
      <c r="M698" s="306"/>
      <c r="N698" s="306"/>
      <c r="O698" s="306"/>
      <c r="P698" s="306"/>
      <c r="Q698" s="306"/>
      <c r="R698" s="306"/>
      <c r="S698" s="306"/>
    </row>
    <row r="699" spans="9:19" ht="15" x14ac:dyDescent="0.25">
      <c r="I699" s="306"/>
      <c r="J699" s="306"/>
      <c r="K699" s="306"/>
      <c r="L699" s="306"/>
      <c r="M699" s="306"/>
      <c r="N699" s="306"/>
      <c r="O699" s="306"/>
      <c r="P699" s="306"/>
      <c r="Q699" s="306"/>
      <c r="R699" s="306"/>
      <c r="S699" s="306"/>
    </row>
    <row r="700" spans="9:19" ht="15" x14ac:dyDescent="0.25">
      <c r="I700" s="306"/>
      <c r="J700" s="306"/>
      <c r="K700" s="306"/>
      <c r="L700" s="306"/>
      <c r="M700" s="306"/>
      <c r="N700" s="306"/>
      <c r="O700" s="306"/>
      <c r="P700" s="306"/>
      <c r="Q700" s="306"/>
      <c r="R700" s="306"/>
      <c r="S700" s="306"/>
    </row>
    <row r="701" spans="9:19" ht="15" x14ac:dyDescent="0.25">
      <c r="I701" s="306"/>
      <c r="J701" s="306"/>
      <c r="K701" s="306"/>
      <c r="L701" s="306"/>
      <c r="M701" s="306"/>
      <c r="N701" s="306"/>
      <c r="O701" s="306"/>
      <c r="P701" s="306"/>
      <c r="Q701" s="306"/>
      <c r="R701" s="306"/>
      <c r="S701" s="306"/>
    </row>
    <row r="702" spans="9:19" ht="15" x14ac:dyDescent="0.25">
      <c r="I702" s="306"/>
      <c r="J702" s="306"/>
      <c r="K702" s="306"/>
      <c r="L702" s="306"/>
      <c r="M702" s="306"/>
      <c r="N702" s="306"/>
      <c r="O702" s="306"/>
      <c r="P702" s="306"/>
      <c r="Q702" s="306"/>
      <c r="R702" s="306"/>
      <c r="S702" s="306"/>
    </row>
    <row r="703" spans="9:19" ht="15" x14ac:dyDescent="0.25">
      <c r="I703" s="306"/>
      <c r="J703" s="306"/>
      <c r="K703" s="306"/>
      <c r="L703" s="306"/>
      <c r="M703" s="306"/>
      <c r="N703" s="306"/>
      <c r="O703" s="306"/>
      <c r="P703" s="306"/>
      <c r="Q703" s="306"/>
      <c r="R703" s="306"/>
      <c r="S703" s="306"/>
    </row>
    <row r="704" spans="9:19" ht="15" x14ac:dyDescent="0.25">
      <c r="I704" s="306"/>
      <c r="J704" s="306"/>
      <c r="K704" s="306"/>
      <c r="L704" s="306"/>
      <c r="M704" s="306"/>
      <c r="N704" s="306"/>
      <c r="O704" s="306"/>
      <c r="P704" s="306"/>
      <c r="Q704" s="306"/>
      <c r="R704" s="306"/>
      <c r="S704" s="306"/>
    </row>
    <row r="705" spans="9:19" ht="15" x14ac:dyDescent="0.25">
      <c r="I705" s="306"/>
      <c r="J705" s="306"/>
      <c r="K705" s="306"/>
      <c r="L705" s="306"/>
      <c r="M705" s="306"/>
      <c r="N705" s="306"/>
      <c r="O705" s="306"/>
      <c r="P705" s="306"/>
      <c r="Q705" s="306"/>
      <c r="R705" s="306"/>
      <c r="S705" s="306"/>
    </row>
    <row r="706" spans="9:19" ht="15" x14ac:dyDescent="0.25">
      <c r="I706" s="306"/>
      <c r="J706" s="306"/>
      <c r="K706" s="306"/>
      <c r="L706" s="306"/>
      <c r="M706" s="306"/>
      <c r="N706" s="306"/>
      <c r="O706" s="306"/>
      <c r="P706" s="306"/>
      <c r="Q706" s="306"/>
      <c r="R706" s="306"/>
      <c r="S706" s="306"/>
    </row>
    <row r="707" spans="9:19" ht="15" x14ac:dyDescent="0.25">
      <c r="I707" s="306"/>
      <c r="J707" s="306"/>
      <c r="K707" s="306"/>
      <c r="L707" s="306"/>
      <c r="M707" s="306"/>
      <c r="N707" s="306"/>
      <c r="O707" s="306"/>
      <c r="P707" s="306"/>
      <c r="Q707" s="306"/>
      <c r="R707" s="306"/>
      <c r="S707" s="306"/>
    </row>
    <row r="708" spans="9:19" ht="15" x14ac:dyDescent="0.25">
      <c r="I708" s="306"/>
      <c r="J708" s="306"/>
      <c r="K708" s="306"/>
      <c r="L708" s="306"/>
      <c r="M708" s="306"/>
      <c r="N708" s="306"/>
      <c r="O708" s="306"/>
      <c r="P708" s="306"/>
      <c r="Q708" s="306"/>
      <c r="R708" s="306"/>
      <c r="S708" s="306"/>
    </row>
    <row r="709" spans="9:19" ht="15" x14ac:dyDescent="0.25">
      <c r="I709" s="306"/>
      <c r="J709" s="306"/>
      <c r="K709" s="306"/>
      <c r="L709" s="306"/>
      <c r="M709" s="306"/>
      <c r="N709" s="306"/>
      <c r="O709" s="306"/>
      <c r="P709" s="306"/>
      <c r="Q709" s="306"/>
      <c r="R709" s="306"/>
      <c r="S709" s="306"/>
    </row>
    <row r="710" spans="9:19" ht="15" x14ac:dyDescent="0.25">
      <c r="I710" s="306"/>
      <c r="J710" s="306"/>
      <c r="K710" s="306"/>
      <c r="L710" s="306"/>
      <c r="M710" s="306"/>
      <c r="N710" s="306"/>
      <c r="O710" s="306"/>
      <c r="P710" s="306"/>
      <c r="Q710" s="306"/>
      <c r="R710" s="306"/>
      <c r="S710" s="306"/>
    </row>
    <row r="711" spans="9:19" ht="15" x14ac:dyDescent="0.25">
      <c r="I711" s="306"/>
      <c r="J711" s="306"/>
      <c r="K711" s="306"/>
      <c r="L711" s="306"/>
      <c r="M711" s="306"/>
      <c r="N711" s="306"/>
      <c r="O711" s="306"/>
      <c r="P711" s="306"/>
      <c r="Q711" s="306"/>
      <c r="R711" s="306"/>
      <c r="S711" s="306"/>
    </row>
    <row r="712" spans="9:19" ht="15" x14ac:dyDescent="0.25">
      <c r="I712" s="306"/>
      <c r="J712" s="306"/>
      <c r="K712" s="306"/>
      <c r="L712" s="306"/>
      <c r="M712" s="306"/>
      <c r="N712" s="306"/>
      <c r="O712" s="306"/>
      <c r="P712" s="306"/>
      <c r="Q712" s="306"/>
      <c r="R712" s="306"/>
      <c r="S712" s="306"/>
    </row>
    <row r="713" spans="9:19" ht="15" x14ac:dyDescent="0.25">
      <c r="I713" s="306"/>
      <c r="J713" s="306"/>
      <c r="K713" s="306"/>
      <c r="L713" s="306"/>
      <c r="M713" s="306"/>
      <c r="N713" s="306"/>
      <c r="O713" s="306"/>
      <c r="P713" s="306"/>
      <c r="Q713" s="306"/>
      <c r="R713" s="306"/>
      <c r="S713" s="306"/>
    </row>
    <row r="714" spans="9:19" ht="15" x14ac:dyDescent="0.25">
      <c r="I714" s="306"/>
      <c r="J714" s="306"/>
      <c r="K714" s="306"/>
      <c r="L714" s="306"/>
      <c r="M714" s="306"/>
      <c r="N714" s="306"/>
      <c r="O714" s="306"/>
      <c r="P714" s="306"/>
      <c r="Q714" s="306"/>
      <c r="R714" s="306"/>
      <c r="S714" s="306"/>
    </row>
    <row r="715" spans="9:19" ht="15" x14ac:dyDescent="0.25">
      <c r="I715" s="306"/>
      <c r="J715" s="306"/>
      <c r="K715" s="306"/>
      <c r="L715" s="306"/>
      <c r="M715" s="306"/>
      <c r="N715" s="306"/>
      <c r="O715" s="306"/>
      <c r="P715" s="306"/>
      <c r="Q715" s="306"/>
      <c r="R715" s="306"/>
      <c r="S715" s="306"/>
    </row>
    <row r="716" spans="9:19" ht="15" x14ac:dyDescent="0.25">
      <c r="I716" s="306"/>
      <c r="J716" s="306"/>
      <c r="K716" s="306"/>
      <c r="L716" s="306"/>
      <c r="M716" s="306"/>
      <c r="N716" s="306"/>
      <c r="O716" s="306"/>
      <c r="P716" s="306"/>
      <c r="Q716" s="306"/>
      <c r="R716" s="306"/>
      <c r="S716" s="306"/>
    </row>
    <row r="717" spans="9:19" ht="15" x14ac:dyDescent="0.25">
      <c r="I717" s="306"/>
      <c r="J717" s="306"/>
      <c r="K717" s="306"/>
      <c r="L717" s="306"/>
      <c r="M717" s="306"/>
      <c r="N717" s="306"/>
      <c r="O717" s="306"/>
      <c r="P717" s="306"/>
      <c r="Q717" s="306"/>
      <c r="R717" s="306"/>
      <c r="S717" s="306"/>
    </row>
    <row r="718" spans="9:19" ht="15" x14ac:dyDescent="0.25">
      <c r="I718" s="306"/>
      <c r="J718" s="306"/>
      <c r="K718" s="306"/>
      <c r="L718" s="306"/>
      <c r="M718" s="306"/>
      <c r="N718" s="306"/>
      <c r="O718" s="306"/>
      <c r="P718" s="306"/>
      <c r="Q718" s="306"/>
      <c r="R718" s="306"/>
      <c r="S718" s="306"/>
    </row>
    <row r="719" spans="9:19" ht="15" x14ac:dyDescent="0.25">
      <c r="I719" s="306"/>
      <c r="J719" s="306"/>
      <c r="K719" s="306"/>
      <c r="L719" s="306"/>
      <c r="M719" s="306"/>
      <c r="N719" s="306"/>
      <c r="O719" s="306"/>
      <c r="P719" s="306"/>
      <c r="Q719" s="306"/>
      <c r="R719" s="306"/>
      <c r="S719" s="306"/>
    </row>
    <row r="720" spans="9:19" ht="15" x14ac:dyDescent="0.25">
      <c r="I720" s="306"/>
      <c r="J720" s="306"/>
      <c r="K720" s="306"/>
      <c r="L720" s="306"/>
      <c r="M720" s="306"/>
      <c r="N720" s="306"/>
      <c r="O720" s="306"/>
      <c r="P720" s="306"/>
      <c r="Q720" s="306"/>
      <c r="R720" s="306"/>
      <c r="S720" s="306"/>
    </row>
    <row r="721" spans="9:19" ht="15" x14ac:dyDescent="0.25">
      <c r="I721" s="306"/>
      <c r="J721" s="306"/>
      <c r="K721" s="306"/>
      <c r="L721" s="306"/>
      <c r="M721" s="306"/>
      <c r="N721" s="306"/>
      <c r="O721" s="306"/>
      <c r="P721" s="306"/>
      <c r="Q721" s="306"/>
      <c r="R721" s="306"/>
      <c r="S721" s="306"/>
    </row>
    <row r="722" spans="9:19" ht="15" x14ac:dyDescent="0.25">
      <c r="I722" s="306"/>
      <c r="J722" s="306"/>
      <c r="K722" s="306"/>
      <c r="L722" s="306"/>
      <c r="M722" s="306"/>
      <c r="N722" s="306"/>
      <c r="O722" s="306"/>
      <c r="P722" s="306"/>
      <c r="Q722" s="306"/>
      <c r="R722" s="306"/>
      <c r="S722" s="306"/>
    </row>
    <row r="723" spans="9:19" ht="15" x14ac:dyDescent="0.25">
      <c r="I723" s="306"/>
      <c r="J723" s="306"/>
      <c r="K723" s="306"/>
      <c r="L723" s="306"/>
      <c r="M723" s="306"/>
      <c r="N723" s="306"/>
      <c r="O723" s="306"/>
      <c r="P723" s="306"/>
      <c r="Q723" s="306"/>
      <c r="R723" s="306"/>
      <c r="S723" s="306"/>
    </row>
    <row r="724" spans="9:19" ht="15" x14ac:dyDescent="0.25">
      <c r="I724" s="306"/>
      <c r="J724" s="306"/>
      <c r="K724" s="306"/>
      <c r="L724" s="306"/>
      <c r="M724" s="306"/>
      <c r="N724" s="306"/>
      <c r="O724" s="306"/>
      <c r="P724" s="306"/>
      <c r="Q724" s="306"/>
      <c r="R724" s="306"/>
      <c r="S724" s="306"/>
    </row>
    <row r="725" spans="9:19" ht="15" x14ac:dyDescent="0.25">
      <c r="I725" s="306"/>
      <c r="J725" s="306"/>
      <c r="K725" s="306"/>
      <c r="L725" s="306"/>
      <c r="M725" s="306"/>
      <c r="N725" s="306"/>
      <c r="O725" s="306"/>
      <c r="P725" s="306"/>
      <c r="Q725" s="306"/>
      <c r="R725" s="306"/>
      <c r="S725" s="306"/>
    </row>
    <row r="726" spans="9:19" ht="15" x14ac:dyDescent="0.25">
      <c r="I726" s="306"/>
      <c r="J726" s="306"/>
      <c r="K726" s="306"/>
      <c r="L726" s="306"/>
      <c r="M726" s="306"/>
      <c r="N726" s="306"/>
      <c r="O726" s="306"/>
      <c r="P726" s="306"/>
      <c r="Q726" s="306"/>
      <c r="R726" s="306"/>
      <c r="S726" s="306"/>
    </row>
    <row r="727" spans="9:19" ht="15" x14ac:dyDescent="0.25">
      <c r="I727" s="306"/>
      <c r="J727" s="306"/>
      <c r="K727" s="306"/>
      <c r="L727" s="306"/>
      <c r="M727" s="306"/>
      <c r="N727" s="306"/>
      <c r="O727" s="306"/>
      <c r="P727" s="306"/>
      <c r="Q727" s="306"/>
      <c r="R727" s="306"/>
      <c r="S727" s="306"/>
    </row>
    <row r="728" spans="9:19" ht="15" x14ac:dyDescent="0.25">
      <c r="I728" s="306"/>
      <c r="J728" s="306"/>
      <c r="K728" s="306"/>
      <c r="L728" s="306"/>
      <c r="M728" s="306"/>
      <c r="N728" s="306"/>
      <c r="O728" s="306"/>
      <c r="P728" s="306"/>
      <c r="Q728" s="306"/>
      <c r="R728" s="306"/>
      <c r="S728" s="306"/>
    </row>
    <row r="729" spans="9:19" ht="15" x14ac:dyDescent="0.25">
      <c r="I729" s="306"/>
      <c r="J729" s="306"/>
      <c r="K729" s="306"/>
      <c r="L729" s="306"/>
      <c r="M729" s="306"/>
      <c r="N729" s="306"/>
      <c r="O729" s="306"/>
      <c r="P729" s="306"/>
      <c r="Q729" s="306"/>
      <c r="R729" s="306"/>
      <c r="S729" s="306"/>
    </row>
    <row r="730" spans="9:19" ht="15" x14ac:dyDescent="0.25">
      <c r="I730" s="306"/>
      <c r="J730" s="306"/>
      <c r="K730" s="306"/>
      <c r="L730" s="306"/>
      <c r="M730" s="306"/>
      <c r="N730" s="306"/>
      <c r="O730" s="306"/>
      <c r="P730" s="306"/>
      <c r="Q730" s="306"/>
      <c r="R730" s="306"/>
      <c r="S730" s="306"/>
    </row>
    <row r="731" spans="9:19" ht="15" x14ac:dyDescent="0.25">
      <c r="I731" s="306"/>
      <c r="J731" s="306"/>
      <c r="K731" s="306"/>
      <c r="L731" s="306"/>
      <c r="M731" s="306"/>
      <c r="N731" s="306"/>
      <c r="O731" s="306"/>
      <c r="P731" s="306"/>
      <c r="Q731" s="306"/>
      <c r="R731" s="306"/>
      <c r="S731" s="306"/>
    </row>
    <row r="732" spans="9:19" ht="15" x14ac:dyDescent="0.25">
      <c r="I732" s="306"/>
      <c r="J732" s="306"/>
      <c r="K732" s="306"/>
      <c r="L732" s="306"/>
      <c r="M732" s="306"/>
      <c r="N732" s="306"/>
      <c r="O732" s="306"/>
      <c r="P732" s="306"/>
      <c r="Q732" s="306"/>
      <c r="R732" s="306"/>
      <c r="S732" s="306"/>
    </row>
    <row r="733" spans="9:19" ht="15" x14ac:dyDescent="0.25">
      <c r="I733" s="306"/>
      <c r="J733" s="306"/>
      <c r="K733" s="306"/>
      <c r="L733" s="306"/>
      <c r="M733" s="306"/>
      <c r="N733" s="306"/>
      <c r="O733" s="306"/>
      <c r="P733" s="306"/>
      <c r="Q733" s="306"/>
      <c r="R733" s="306"/>
      <c r="S733" s="306"/>
    </row>
    <row r="734" spans="9:19" ht="15" x14ac:dyDescent="0.25">
      <c r="I734" s="306"/>
      <c r="J734" s="306"/>
      <c r="K734" s="306"/>
      <c r="L734" s="306"/>
      <c r="M734" s="306"/>
      <c r="N734" s="306"/>
      <c r="O734" s="306"/>
      <c r="P734" s="306"/>
      <c r="Q734" s="306"/>
      <c r="R734" s="306"/>
      <c r="S734" s="306"/>
    </row>
    <row r="735" spans="9:19" ht="15" x14ac:dyDescent="0.25">
      <c r="I735" s="306"/>
      <c r="J735" s="306"/>
      <c r="K735" s="306"/>
      <c r="L735" s="306"/>
      <c r="M735" s="306"/>
      <c r="N735" s="306"/>
      <c r="O735" s="306"/>
      <c r="P735" s="306"/>
      <c r="Q735" s="306"/>
      <c r="R735" s="306"/>
      <c r="S735" s="306"/>
    </row>
    <row r="736" spans="9:19" ht="15" x14ac:dyDescent="0.25">
      <c r="I736" s="306"/>
      <c r="J736" s="306"/>
      <c r="K736" s="306"/>
      <c r="L736" s="306"/>
      <c r="M736" s="306"/>
      <c r="N736" s="306"/>
      <c r="O736" s="306"/>
      <c r="P736" s="306"/>
      <c r="Q736" s="306"/>
      <c r="R736" s="306"/>
      <c r="S736" s="306"/>
    </row>
    <row r="737" spans="9:19" ht="15" x14ac:dyDescent="0.25">
      <c r="I737" s="306"/>
      <c r="J737" s="306"/>
      <c r="K737" s="306"/>
      <c r="L737" s="306"/>
      <c r="M737" s="306"/>
      <c r="N737" s="306"/>
      <c r="O737" s="306"/>
      <c r="P737" s="306"/>
      <c r="Q737" s="306"/>
      <c r="R737" s="306"/>
      <c r="S737" s="306"/>
    </row>
    <row r="738" spans="9:19" ht="15" x14ac:dyDescent="0.25">
      <c r="I738" s="306"/>
      <c r="J738" s="306"/>
      <c r="K738" s="306"/>
      <c r="L738" s="306"/>
      <c r="M738" s="306"/>
      <c r="N738" s="306"/>
      <c r="O738" s="306"/>
      <c r="P738" s="306"/>
      <c r="Q738" s="306"/>
      <c r="R738" s="306"/>
      <c r="S738" s="306"/>
    </row>
    <row r="739" spans="9:19" ht="15" x14ac:dyDescent="0.25">
      <c r="I739" s="306"/>
      <c r="J739" s="306"/>
      <c r="K739" s="306"/>
      <c r="L739" s="306"/>
      <c r="M739" s="306"/>
      <c r="N739" s="306"/>
      <c r="O739" s="306"/>
      <c r="P739" s="306"/>
      <c r="Q739" s="306"/>
      <c r="R739" s="306"/>
      <c r="S739" s="306"/>
    </row>
    <row r="740" spans="9:19" ht="15" x14ac:dyDescent="0.25">
      <c r="I740" s="306"/>
      <c r="J740" s="306"/>
      <c r="K740" s="306"/>
      <c r="L740" s="306"/>
      <c r="M740" s="306"/>
      <c r="N740" s="306"/>
      <c r="O740" s="306"/>
      <c r="P740" s="306"/>
      <c r="Q740" s="306"/>
      <c r="R740" s="306"/>
      <c r="S740" s="306"/>
    </row>
    <row r="741" spans="9:19" ht="15" x14ac:dyDescent="0.25">
      <c r="I741" s="306"/>
      <c r="J741" s="306"/>
      <c r="K741" s="306"/>
      <c r="L741" s="306"/>
      <c r="M741" s="306"/>
      <c r="N741" s="306"/>
      <c r="O741" s="306"/>
      <c r="P741" s="306"/>
      <c r="Q741" s="306"/>
      <c r="R741" s="306"/>
      <c r="S741" s="306"/>
    </row>
    <row r="742" spans="9:19" ht="15" x14ac:dyDescent="0.25">
      <c r="I742" s="306"/>
      <c r="J742" s="306"/>
      <c r="K742" s="306"/>
      <c r="L742" s="306"/>
      <c r="M742" s="306"/>
      <c r="N742" s="306"/>
      <c r="O742" s="306"/>
      <c r="P742" s="306"/>
      <c r="Q742" s="306"/>
      <c r="R742" s="306"/>
      <c r="S742" s="306"/>
    </row>
    <row r="743" spans="9:19" ht="15" x14ac:dyDescent="0.25">
      <c r="I743" s="306"/>
      <c r="J743" s="306"/>
      <c r="K743" s="306"/>
      <c r="L743" s="306"/>
      <c r="M743" s="306"/>
      <c r="N743" s="306"/>
      <c r="O743" s="306"/>
      <c r="P743" s="306"/>
      <c r="Q743" s="306"/>
      <c r="R743" s="306"/>
      <c r="S743" s="306"/>
    </row>
    <row r="744" spans="9:19" ht="15" x14ac:dyDescent="0.25">
      <c r="I744" s="306"/>
      <c r="J744" s="306"/>
      <c r="K744" s="306"/>
      <c r="L744" s="306"/>
      <c r="M744" s="306"/>
      <c r="N744" s="306"/>
      <c r="O744" s="306"/>
      <c r="P744" s="306"/>
      <c r="Q744" s="306"/>
      <c r="R744" s="306"/>
      <c r="S744" s="306"/>
    </row>
    <row r="745" spans="9:19" ht="15" x14ac:dyDescent="0.25">
      <c r="I745" s="306"/>
      <c r="J745" s="306"/>
      <c r="K745" s="306"/>
      <c r="L745" s="306"/>
      <c r="M745" s="306"/>
      <c r="N745" s="306"/>
      <c r="O745" s="306"/>
      <c r="P745" s="306"/>
      <c r="Q745" s="306"/>
      <c r="R745" s="306"/>
      <c r="S745" s="306"/>
    </row>
    <row r="746" spans="9:19" ht="15" x14ac:dyDescent="0.25">
      <c r="I746" s="306"/>
      <c r="J746" s="306"/>
      <c r="K746" s="306"/>
      <c r="L746" s="306"/>
      <c r="M746" s="306"/>
      <c r="N746" s="306"/>
      <c r="O746" s="306"/>
      <c r="P746" s="306"/>
      <c r="Q746" s="306"/>
      <c r="R746" s="306"/>
      <c r="S746" s="306"/>
    </row>
    <row r="747" spans="9:19" ht="15" x14ac:dyDescent="0.25">
      <c r="I747" s="306"/>
      <c r="J747" s="306"/>
      <c r="K747" s="306"/>
      <c r="L747" s="306"/>
      <c r="M747" s="306"/>
      <c r="N747" s="306"/>
      <c r="O747" s="306"/>
      <c r="P747" s="306"/>
      <c r="Q747" s="306"/>
      <c r="R747" s="306"/>
      <c r="S747" s="306"/>
    </row>
    <row r="748" spans="9:19" ht="15" x14ac:dyDescent="0.25">
      <c r="I748" s="306"/>
      <c r="J748" s="306"/>
      <c r="K748" s="306"/>
      <c r="L748" s="306"/>
      <c r="M748" s="306"/>
      <c r="N748" s="306"/>
      <c r="O748" s="306"/>
      <c r="P748" s="306"/>
      <c r="Q748" s="306"/>
      <c r="R748" s="306"/>
      <c r="S748" s="306"/>
    </row>
    <row r="749" spans="9:19" ht="15" x14ac:dyDescent="0.25">
      <c r="I749" s="306"/>
      <c r="J749" s="306"/>
      <c r="K749" s="306"/>
      <c r="L749" s="306"/>
      <c r="M749" s="306"/>
      <c r="N749" s="306"/>
      <c r="O749" s="306"/>
      <c r="P749" s="306"/>
      <c r="Q749" s="306"/>
      <c r="R749" s="306"/>
      <c r="S749" s="306"/>
    </row>
    <row r="750" spans="9:19" ht="15" x14ac:dyDescent="0.25">
      <c r="I750" s="306"/>
      <c r="J750" s="306"/>
      <c r="K750" s="306"/>
      <c r="L750" s="306"/>
      <c r="M750" s="306"/>
      <c r="N750" s="306"/>
      <c r="O750" s="306"/>
      <c r="P750" s="306"/>
      <c r="Q750" s="306"/>
      <c r="R750" s="306"/>
      <c r="S750" s="306"/>
    </row>
    <row r="751" spans="9:19" ht="15" x14ac:dyDescent="0.25">
      <c r="I751" s="306"/>
      <c r="J751" s="306"/>
      <c r="K751" s="306"/>
      <c r="L751" s="306"/>
      <c r="M751" s="306"/>
      <c r="N751" s="306"/>
      <c r="O751" s="306"/>
      <c r="P751" s="306"/>
      <c r="Q751" s="306"/>
      <c r="R751" s="306"/>
      <c r="S751" s="306"/>
    </row>
    <row r="752" spans="9:19" ht="15" x14ac:dyDescent="0.25">
      <c r="I752" s="306"/>
      <c r="J752" s="306"/>
      <c r="K752" s="306"/>
      <c r="L752" s="306"/>
      <c r="M752" s="306"/>
      <c r="N752" s="306"/>
      <c r="O752" s="306"/>
      <c r="P752" s="306"/>
      <c r="Q752" s="306"/>
      <c r="R752" s="306"/>
      <c r="S752" s="306"/>
    </row>
    <row r="753" spans="9:19" ht="15" x14ac:dyDescent="0.25">
      <c r="I753" s="306"/>
      <c r="J753" s="306"/>
      <c r="K753" s="306"/>
      <c r="L753" s="306"/>
      <c r="M753" s="306"/>
      <c r="N753" s="306"/>
      <c r="O753" s="306"/>
      <c r="P753" s="306"/>
      <c r="Q753" s="306"/>
      <c r="R753" s="306"/>
      <c r="S753" s="306"/>
    </row>
    <row r="754" spans="9:19" ht="15" x14ac:dyDescent="0.25">
      <c r="I754" s="306"/>
      <c r="J754" s="306"/>
      <c r="K754" s="306"/>
      <c r="L754" s="306"/>
      <c r="M754" s="306"/>
      <c r="N754" s="306"/>
      <c r="O754" s="306"/>
      <c r="P754" s="306"/>
      <c r="Q754" s="306"/>
      <c r="R754" s="306"/>
      <c r="S754" s="306"/>
    </row>
    <row r="755" spans="9:19" ht="15" x14ac:dyDescent="0.25">
      <c r="I755" s="306"/>
      <c r="J755" s="306"/>
      <c r="K755" s="306"/>
      <c r="L755" s="306"/>
      <c r="M755" s="306"/>
      <c r="N755" s="306"/>
      <c r="O755" s="306"/>
      <c r="P755" s="306"/>
      <c r="Q755" s="306"/>
      <c r="R755" s="306"/>
      <c r="S755" s="306"/>
    </row>
    <row r="756" spans="9:19" ht="15" x14ac:dyDescent="0.25">
      <c r="I756" s="306"/>
      <c r="J756" s="306"/>
      <c r="K756" s="306"/>
      <c r="L756" s="306"/>
      <c r="M756" s="306"/>
      <c r="N756" s="306"/>
      <c r="O756" s="306"/>
      <c r="P756" s="306"/>
      <c r="Q756" s="306"/>
      <c r="R756" s="306"/>
      <c r="S756" s="306"/>
    </row>
    <row r="757" spans="9:19" ht="15" x14ac:dyDescent="0.25">
      <c r="I757" s="306"/>
      <c r="J757" s="306"/>
      <c r="K757" s="306"/>
      <c r="L757" s="306"/>
      <c r="M757" s="306"/>
      <c r="N757" s="306"/>
      <c r="O757" s="306"/>
      <c r="P757" s="306"/>
      <c r="Q757" s="306"/>
      <c r="R757" s="306"/>
      <c r="S757" s="306"/>
    </row>
    <row r="758" spans="9:19" ht="15" x14ac:dyDescent="0.25">
      <c r="I758" s="306"/>
      <c r="J758" s="306"/>
      <c r="K758" s="306"/>
      <c r="L758" s="306"/>
      <c r="M758" s="306"/>
      <c r="N758" s="306"/>
      <c r="O758" s="306"/>
      <c r="P758" s="306"/>
      <c r="Q758" s="306"/>
      <c r="R758" s="306"/>
      <c r="S758" s="306"/>
    </row>
    <row r="759" spans="9:19" ht="15" x14ac:dyDescent="0.25">
      <c r="I759" s="306"/>
      <c r="J759" s="306"/>
      <c r="K759" s="306"/>
      <c r="L759" s="306"/>
      <c r="M759" s="306"/>
      <c r="N759" s="306"/>
      <c r="O759" s="306"/>
      <c r="P759" s="306"/>
      <c r="Q759" s="306"/>
      <c r="R759" s="306"/>
      <c r="S759" s="306"/>
    </row>
    <row r="760" spans="9:19" ht="15" x14ac:dyDescent="0.25">
      <c r="I760" s="306"/>
      <c r="J760" s="306"/>
      <c r="K760" s="306"/>
      <c r="L760" s="306"/>
      <c r="M760" s="306"/>
      <c r="N760" s="306"/>
      <c r="O760" s="306"/>
      <c r="P760" s="306"/>
      <c r="Q760" s="306"/>
      <c r="R760" s="306"/>
      <c r="S760" s="306"/>
    </row>
    <row r="761" spans="9:19" ht="15" x14ac:dyDescent="0.25">
      <c r="I761" s="306"/>
      <c r="J761" s="306"/>
      <c r="K761" s="306"/>
      <c r="L761" s="306"/>
      <c r="M761" s="306"/>
      <c r="N761" s="306"/>
      <c r="O761" s="306"/>
      <c r="P761" s="306"/>
      <c r="Q761" s="306"/>
      <c r="R761" s="306"/>
      <c r="S761" s="306"/>
    </row>
    <row r="762" spans="9:19" ht="15" x14ac:dyDescent="0.25">
      <c r="I762" s="306"/>
      <c r="J762" s="306"/>
      <c r="K762" s="306"/>
      <c r="L762" s="306"/>
      <c r="M762" s="306"/>
      <c r="N762" s="306"/>
      <c r="O762" s="306"/>
      <c r="P762" s="306"/>
      <c r="Q762" s="306"/>
      <c r="R762" s="306"/>
      <c r="S762" s="306"/>
    </row>
    <row r="763" spans="9:19" ht="15" x14ac:dyDescent="0.25">
      <c r="I763" s="306"/>
      <c r="J763" s="306"/>
      <c r="K763" s="306"/>
      <c r="L763" s="306"/>
      <c r="M763" s="306"/>
      <c r="N763" s="306"/>
      <c r="O763" s="306"/>
      <c r="P763" s="306"/>
      <c r="Q763" s="306"/>
      <c r="R763" s="306"/>
      <c r="S763" s="306"/>
    </row>
    <row r="764" spans="9:19" ht="15" x14ac:dyDescent="0.25">
      <c r="I764" s="306"/>
      <c r="J764" s="306"/>
      <c r="K764" s="306"/>
      <c r="L764" s="306"/>
      <c r="M764" s="306"/>
      <c r="N764" s="306"/>
      <c r="O764" s="306"/>
      <c r="P764" s="306"/>
      <c r="Q764" s="306"/>
      <c r="R764" s="306"/>
      <c r="S764" s="306"/>
    </row>
    <row r="765" spans="9:19" ht="15" x14ac:dyDescent="0.25">
      <c r="I765" s="306"/>
      <c r="J765" s="306"/>
      <c r="K765" s="306"/>
      <c r="L765" s="306"/>
      <c r="M765" s="306"/>
      <c r="N765" s="306"/>
      <c r="O765" s="306"/>
      <c r="P765" s="306"/>
      <c r="Q765" s="306"/>
      <c r="R765" s="306"/>
      <c r="S765" s="306"/>
    </row>
    <row r="766" spans="9:19" ht="15" x14ac:dyDescent="0.25">
      <c r="I766" s="306"/>
      <c r="J766" s="306"/>
      <c r="K766" s="306"/>
      <c r="L766" s="306"/>
      <c r="M766" s="306"/>
      <c r="N766" s="306"/>
      <c r="O766" s="306"/>
      <c r="P766" s="306"/>
      <c r="Q766" s="306"/>
      <c r="R766" s="306"/>
      <c r="S766" s="306"/>
    </row>
    <row r="767" spans="9:19" ht="15" x14ac:dyDescent="0.25">
      <c r="I767" s="306"/>
      <c r="J767" s="306"/>
      <c r="K767" s="306"/>
      <c r="L767" s="306"/>
      <c r="M767" s="306"/>
      <c r="N767" s="306"/>
      <c r="O767" s="306"/>
      <c r="P767" s="306"/>
      <c r="Q767" s="306"/>
      <c r="R767" s="306"/>
      <c r="S767" s="306"/>
    </row>
    <row r="768" spans="9:19" ht="15" x14ac:dyDescent="0.25">
      <c r="I768" s="306"/>
      <c r="J768" s="306"/>
      <c r="K768" s="306"/>
      <c r="L768" s="306"/>
      <c r="M768" s="306"/>
      <c r="N768" s="306"/>
      <c r="O768" s="306"/>
      <c r="P768" s="306"/>
      <c r="Q768" s="306"/>
      <c r="R768" s="306"/>
      <c r="S768" s="306"/>
    </row>
    <row r="769" spans="9:19" ht="15" x14ac:dyDescent="0.25">
      <c r="I769" s="306"/>
      <c r="J769" s="306"/>
      <c r="K769" s="306"/>
      <c r="L769" s="306"/>
      <c r="M769" s="306"/>
      <c r="N769" s="306"/>
      <c r="O769" s="306"/>
      <c r="P769" s="306"/>
      <c r="Q769" s="306"/>
      <c r="R769" s="306"/>
      <c r="S769" s="306"/>
    </row>
    <row r="770" spans="9:19" ht="15" x14ac:dyDescent="0.25">
      <c r="I770" s="306"/>
      <c r="J770" s="306"/>
      <c r="K770" s="306"/>
      <c r="L770" s="306"/>
      <c r="M770" s="306"/>
      <c r="N770" s="306"/>
      <c r="O770" s="306"/>
      <c r="P770" s="306"/>
      <c r="Q770" s="306"/>
      <c r="R770" s="306"/>
      <c r="S770" s="306"/>
    </row>
    <row r="771" spans="9:19" ht="15" x14ac:dyDescent="0.25">
      <c r="I771" s="306"/>
      <c r="J771" s="306"/>
      <c r="K771" s="306"/>
      <c r="L771" s="306"/>
      <c r="M771" s="306"/>
      <c r="N771" s="306"/>
      <c r="O771" s="306"/>
      <c r="P771" s="306"/>
      <c r="Q771" s="306"/>
      <c r="R771" s="306"/>
      <c r="S771" s="306"/>
    </row>
    <row r="772" spans="9:19" ht="15" x14ac:dyDescent="0.25">
      <c r="I772" s="306"/>
      <c r="J772" s="306"/>
      <c r="K772" s="306"/>
      <c r="L772" s="306"/>
      <c r="M772" s="306"/>
      <c r="N772" s="306"/>
      <c r="O772" s="306"/>
      <c r="P772" s="306"/>
      <c r="Q772" s="306"/>
      <c r="R772" s="306"/>
      <c r="S772" s="306"/>
    </row>
    <row r="773" spans="9:19" ht="15" x14ac:dyDescent="0.25">
      <c r="I773" s="306"/>
      <c r="J773" s="306"/>
      <c r="K773" s="306"/>
      <c r="L773" s="306"/>
      <c r="M773" s="306"/>
      <c r="N773" s="306"/>
      <c r="O773" s="306"/>
      <c r="P773" s="306"/>
      <c r="Q773" s="306"/>
      <c r="R773" s="306"/>
      <c r="S773" s="306"/>
    </row>
    <row r="774" spans="9:19" ht="15" x14ac:dyDescent="0.25">
      <c r="I774" s="306"/>
      <c r="J774" s="306"/>
      <c r="K774" s="306"/>
      <c r="L774" s="306"/>
      <c r="M774" s="306"/>
      <c r="N774" s="306"/>
      <c r="O774" s="306"/>
      <c r="P774" s="306"/>
      <c r="Q774" s="306"/>
      <c r="R774" s="306"/>
      <c r="S774" s="306"/>
    </row>
    <row r="775" spans="9:19" ht="15" x14ac:dyDescent="0.25">
      <c r="I775" s="306"/>
      <c r="J775" s="306"/>
      <c r="K775" s="306"/>
      <c r="L775" s="306"/>
      <c r="M775" s="306"/>
      <c r="N775" s="306"/>
      <c r="O775" s="306"/>
      <c r="P775" s="306"/>
      <c r="Q775" s="306"/>
      <c r="R775" s="306"/>
      <c r="S775" s="306"/>
    </row>
    <row r="776" spans="9:19" ht="15" x14ac:dyDescent="0.25">
      <c r="I776" s="306"/>
      <c r="J776" s="306"/>
      <c r="K776" s="306"/>
      <c r="L776" s="306"/>
      <c r="M776" s="306"/>
      <c r="N776" s="306"/>
      <c r="O776" s="306"/>
      <c r="P776" s="306"/>
      <c r="Q776" s="306"/>
      <c r="R776" s="306"/>
      <c r="S776" s="306"/>
    </row>
    <row r="777" spans="9:19" ht="15" x14ac:dyDescent="0.25">
      <c r="I777" s="306"/>
      <c r="J777" s="306"/>
      <c r="K777" s="306"/>
      <c r="L777" s="306"/>
      <c r="M777" s="306"/>
      <c r="N777" s="306"/>
      <c r="O777" s="306"/>
      <c r="P777" s="306"/>
      <c r="Q777" s="306"/>
      <c r="R777" s="306"/>
      <c r="S777" s="306"/>
    </row>
    <row r="778" spans="9:19" ht="15" x14ac:dyDescent="0.25">
      <c r="I778" s="306"/>
      <c r="J778" s="306"/>
      <c r="K778" s="306"/>
      <c r="L778" s="306"/>
      <c r="M778" s="306"/>
      <c r="N778" s="306"/>
      <c r="O778" s="306"/>
      <c r="P778" s="306"/>
      <c r="Q778" s="306"/>
      <c r="R778" s="306"/>
      <c r="S778" s="306"/>
    </row>
    <row r="779" spans="9:19" ht="15" x14ac:dyDescent="0.25">
      <c r="I779" s="306"/>
      <c r="J779" s="306"/>
      <c r="K779" s="306"/>
      <c r="L779" s="306"/>
      <c r="M779" s="306"/>
      <c r="N779" s="306"/>
      <c r="O779" s="306"/>
      <c r="P779" s="306"/>
      <c r="Q779" s="306"/>
      <c r="R779" s="306"/>
      <c r="S779" s="306"/>
    </row>
    <row r="780" spans="9:19" ht="15" x14ac:dyDescent="0.25">
      <c r="I780" s="306"/>
      <c r="J780" s="306"/>
      <c r="K780" s="306"/>
      <c r="L780" s="306"/>
      <c r="M780" s="306"/>
      <c r="N780" s="306"/>
      <c r="O780" s="306"/>
      <c r="P780" s="306"/>
      <c r="Q780" s="306"/>
      <c r="R780" s="306"/>
      <c r="S780" s="306"/>
    </row>
    <row r="781" spans="9:19" ht="15" x14ac:dyDescent="0.25">
      <c r="I781" s="306"/>
      <c r="J781" s="306"/>
      <c r="K781" s="306"/>
      <c r="L781" s="306"/>
      <c r="M781" s="306"/>
      <c r="N781" s="306"/>
      <c r="O781" s="306"/>
      <c r="P781" s="306"/>
      <c r="Q781" s="306"/>
      <c r="R781" s="306"/>
      <c r="S781" s="306"/>
    </row>
    <row r="782" spans="9:19" ht="15" x14ac:dyDescent="0.25">
      <c r="I782" s="306"/>
      <c r="J782" s="306"/>
      <c r="K782" s="306"/>
      <c r="L782" s="306"/>
      <c r="M782" s="306"/>
      <c r="N782" s="306"/>
      <c r="O782" s="306"/>
      <c r="P782" s="306"/>
      <c r="Q782" s="306"/>
      <c r="R782" s="306"/>
      <c r="S782" s="306"/>
    </row>
    <row r="783" spans="9:19" ht="15" x14ac:dyDescent="0.25">
      <c r="I783" s="306"/>
      <c r="J783" s="306"/>
      <c r="K783" s="306"/>
      <c r="L783" s="306"/>
      <c r="M783" s="306"/>
      <c r="N783" s="306"/>
      <c r="O783" s="306"/>
      <c r="P783" s="306"/>
      <c r="Q783" s="306"/>
      <c r="R783" s="306"/>
      <c r="S783" s="306"/>
    </row>
    <row r="784" spans="9:19" ht="15" x14ac:dyDescent="0.25">
      <c r="I784" s="306"/>
      <c r="J784" s="306"/>
      <c r="K784" s="306"/>
      <c r="L784" s="306"/>
      <c r="M784" s="306"/>
      <c r="N784" s="306"/>
      <c r="O784" s="306"/>
      <c r="P784" s="306"/>
      <c r="Q784" s="306"/>
      <c r="R784" s="306"/>
      <c r="S784" s="306"/>
    </row>
    <row r="785" spans="9:19" ht="15" x14ac:dyDescent="0.25">
      <c r="I785" s="306"/>
      <c r="J785" s="306"/>
      <c r="K785" s="306"/>
      <c r="L785" s="306"/>
      <c r="M785" s="306"/>
      <c r="N785" s="306"/>
      <c r="O785" s="306"/>
      <c r="P785" s="306"/>
      <c r="Q785" s="306"/>
      <c r="R785" s="306"/>
      <c r="S785" s="306"/>
    </row>
    <row r="786" spans="9:19" ht="15" x14ac:dyDescent="0.25">
      <c r="I786" s="306"/>
      <c r="J786" s="306"/>
      <c r="K786" s="306"/>
      <c r="L786" s="306"/>
      <c r="M786" s="306"/>
      <c r="N786" s="306"/>
      <c r="O786" s="306"/>
      <c r="P786" s="306"/>
      <c r="Q786" s="306"/>
      <c r="R786" s="306"/>
      <c r="S786" s="306"/>
    </row>
    <row r="787" spans="9:19" ht="15" x14ac:dyDescent="0.25">
      <c r="I787" s="306"/>
      <c r="J787" s="306"/>
      <c r="K787" s="306"/>
      <c r="L787" s="306"/>
      <c r="M787" s="306"/>
      <c r="N787" s="306"/>
      <c r="O787" s="306"/>
      <c r="P787" s="306"/>
      <c r="Q787" s="306"/>
      <c r="R787" s="306"/>
      <c r="S787" s="306"/>
    </row>
    <row r="788" spans="9:19" ht="15" x14ac:dyDescent="0.25">
      <c r="I788" s="306"/>
      <c r="J788" s="306"/>
      <c r="K788" s="306"/>
      <c r="L788" s="306"/>
      <c r="M788" s="306"/>
      <c r="N788" s="306"/>
      <c r="O788" s="306"/>
      <c r="P788" s="306"/>
      <c r="Q788" s="306"/>
      <c r="R788" s="306"/>
      <c r="S788" s="306"/>
    </row>
    <row r="789" spans="9:19" ht="15" x14ac:dyDescent="0.25">
      <c r="I789" s="306"/>
      <c r="J789" s="306"/>
      <c r="K789" s="306"/>
      <c r="L789" s="306"/>
      <c r="M789" s="306"/>
      <c r="N789" s="306"/>
      <c r="O789" s="306"/>
      <c r="P789" s="306"/>
      <c r="Q789" s="306"/>
      <c r="R789" s="306"/>
      <c r="S789" s="306"/>
    </row>
    <row r="790" spans="9:19" ht="15" x14ac:dyDescent="0.25">
      <c r="I790" s="306"/>
      <c r="J790" s="306"/>
      <c r="K790" s="306"/>
      <c r="L790" s="306"/>
      <c r="M790" s="306"/>
      <c r="N790" s="306"/>
      <c r="O790" s="306"/>
      <c r="P790" s="306"/>
      <c r="Q790" s="306"/>
      <c r="R790" s="306"/>
      <c r="S790" s="306"/>
    </row>
    <row r="791" spans="9:19" ht="15" x14ac:dyDescent="0.25">
      <c r="I791" s="306"/>
      <c r="J791" s="306"/>
      <c r="K791" s="306"/>
      <c r="L791" s="306"/>
      <c r="M791" s="306"/>
      <c r="N791" s="306"/>
      <c r="O791" s="306"/>
      <c r="P791" s="306"/>
      <c r="Q791" s="306"/>
      <c r="R791" s="306"/>
      <c r="S791" s="306"/>
    </row>
    <row r="792" spans="9:19" ht="15" x14ac:dyDescent="0.25">
      <c r="I792" s="306"/>
      <c r="J792" s="306"/>
      <c r="K792" s="306"/>
      <c r="L792" s="306"/>
      <c r="M792" s="306"/>
      <c r="N792" s="306"/>
      <c r="O792" s="306"/>
      <c r="P792" s="306"/>
      <c r="Q792" s="306"/>
      <c r="R792" s="306"/>
      <c r="S792" s="306"/>
    </row>
    <row r="793" spans="9:19" ht="15" x14ac:dyDescent="0.25">
      <c r="I793" s="306"/>
      <c r="J793" s="306"/>
      <c r="K793" s="306"/>
      <c r="L793" s="306"/>
      <c r="M793" s="306"/>
      <c r="N793" s="306"/>
      <c r="O793" s="306"/>
      <c r="P793" s="306"/>
      <c r="Q793" s="306"/>
      <c r="R793" s="306"/>
      <c r="S793" s="306"/>
    </row>
    <row r="794" spans="9:19" ht="15" x14ac:dyDescent="0.25">
      <c r="I794" s="306"/>
      <c r="J794" s="306"/>
      <c r="K794" s="306"/>
      <c r="L794" s="306"/>
      <c r="M794" s="306"/>
      <c r="N794" s="306"/>
      <c r="O794" s="306"/>
      <c r="P794" s="306"/>
      <c r="Q794" s="306"/>
      <c r="R794" s="306"/>
      <c r="S794" s="306"/>
    </row>
    <row r="795" spans="9:19" ht="15" x14ac:dyDescent="0.25">
      <c r="I795" s="306"/>
      <c r="J795" s="306"/>
      <c r="K795" s="306"/>
      <c r="L795" s="306"/>
      <c r="M795" s="306"/>
      <c r="N795" s="306"/>
      <c r="O795" s="306"/>
      <c r="P795" s="306"/>
      <c r="Q795" s="306"/>
      <c r="R795" s="306"/>
      <c r="S795" s="306"/>
    </row>
    <row r="796" spans="9:19" ht="15" x14ac:dyDescent="0.25">
      <c r="I796" s="306"/>
      <c r="J796" s="306"/>
      <c r="K796" s="306"/>
      <c r="L796" s="306"/>
      <c r="M796" s="306"/>
      <c r="N796" s="306"/>
      <c r="O796" s="306"/>
      <c r="P796" s="306"/>
      <c r="Q796" s="306"/>
      <c r="R796" s="306"/>
      <c r="S796" s="306"/>
    </row>
    <row r="797" spans="9:19" ht="15" x14ac:dyDescent="0.25">
      <c r="I797" s="306"/>
      <c r="J797" s="306"/>
      <c r="K797" s="306"/>
      <c r="L797" s="306"/>
      <c r="M797" s="306"/>
      <c r="N797" s="306"/>
      <c r="O797" s="306"/>
      <c r="P797" s="306"/>
      <c r="Q797" s="306"/>
      <c r="R797" s="306"/>
      <c r="S797" s="306"/>
    </row>
    <row r="798" spans="9:19" ht="15" x14ac:dyDescent="0.25">
      <c r="I798" s="306"/>
      <c r="J798" s="306"/>
      <c r="K798" s="306"/>
      <c r="L798" s="306"/>
      <c r="M798" s="306"/>
      <c r="N798" s="306"/>
      <c r="O798" s="306"/>
      <c r="P798" s="306"/>
      <c r="Q798" s="306"/>
      <c r="R798" s="306"/>
      <c r="S798" s="306"/>
    </row>
    <row r="799" spans="9:19" ht="15" x14ac:dyDescent="0.25">
      <c r="I799" s="306"/>
      <c r="J799" s="306"/>
      <c r="K799" s="306"/>
      <c r="L799" s="306"/>
      <c r="M799" s="306"/>
      <c r="N799" s="306"/>
      <c r="O799" s="306"/>
      <c r="P799" s="306"/>
      <c r="Q799" s="306"/>
      <c r="R799" s="306"/>
      <c r="S799" s="306"/>
    </row>
    <row r="800" spans="9:19" ht="15" x14ac:dyDescent="0.25">
      <c r="I800" s="306"/>
      <c r="J800" s="306"/>
      <c r="K800" s="306"/>
      <c r="L800" s="306"/>
      <c r="M800" s="306"/>
      <c r="N800" s="306"/>
      <c r="O800" s="306"/>
      <c r="P800" s="306"/>
      <c r="Q800" s="306"/>
      <c r="R800" s="306"/>
      <c r="S800" s="306"/>
    </row>
    <row r="801" spans="9:19" ht="15" x14ac:dyDescent="0.25">
      <c r="I801" s="306"/>
      <c r="J801" s="306"/>
      <c r="K801" s="306"/>
      <c r="L801" s="306"/>
      <c r="M801" s="306"/>
      <c r="N801" s="306"/>
      <c r="O801" s="306"/>
      <c r="P801" s="306"/>
      <c r="Q801" s="306"/>
      <c r="R801" s="306"/>
      <c r="S801" s="306"/>
    </row>
    <row r="802" spans="9:19" ht="15" x14ac:dyDescent="0.25">
      <c r="I802" s="306"/>
      <c r="J802" s="306"/>
      <c r="K802" s="306"/>
      <c r="L802" s="306"/>
      <c r="M802" s="306"/>
      <c r="N802" s="306"/>
      <c r="O802" s="306"/>
      <c r="P802" s="306"/>
      <c r="Q802" s="306"/>
      <c r="R802" s="306"/>
      <c r="S802" s="306"/>
    </row>
    <row r="803" spans="9:19" ht="15" x14ac:dyDescent="0.25">
      <c r="I803" s="306"/>
      <c r="J803" s="306"/>
      <c r="K803" s="306"/>
      <c r="L803" s="306"/>
      <c r="M803" s="306"/>
      <c r="N803" s="306"/>
      <c r="O803" s="306"/>
      <c r="P803" s="306"/>
      <c r="Q803" s="306"/>
      <c r="R803" s="306"/>
      <c r="S803" s="306"/>
    </row>
    <row r="804" spans="9:19" ht="15" x14ac:dyDescent="0.25">
      <c r="I804" s="306"/>
      <c r="J804" s="306"/>
      <c r="K804" s="306"/>
      <c r="L804" s="306"/>
      <c r="M804" s="306"/>
      <c r="N804" s="306"/>
      <c r="O804" s="306"/>
      <c r="P804" s="306"/>
      <c r="Q804" s="306"/>
      <c r="R804" s="306"/>
      <c r="S804" s="306"/>
    </row>
    <row r="805" spans="9:19" ht="15" x14ac:dyDescent="0.25">
      <c r="I805" s="306"/>
      <c r="J805" s="306"/>
      <c r="K805" s="306"/>
      <c r="L805" s="306"/>
      <c r="M805" s="306"/>
      <c r="N805" s="306"/>
      <c r="O805" s="306"/>
      <c r="P805" s="306"/>
      <c r="Q805" s="306"/>
      <c r="R805" s="306"/>
      <c r="S805" s="306"/>
    </row>
    <row r="806" spans="9:19" ht="15" x14ac:dyDescent="0.25">
      <c r="I806" s="306"/>
      <c r="J806" s="306"/>
      <c r="K806" s="306"/>
      <c r="L806" s="306"/>
      <c r="M806" s="306"/>
      <c r="N806" s="306"/>
      <c r="O806" s="306"/>
      <c r="P806" s="306"/>
      <c r="Q806" s="306"/>
      <c r="R806" s="306"/>
      <c r="S806" s="306"/>
    </row>
    <row r="807" spans="9:19" ht="15" x14ac:dyDescent="0.25">
      <c r="I807" s="306"/>
      <c r="J807" s="306"/>
      <c r="K807" s="306"/>
      <c r="L807" s="306"/>
      <c r="M807" s="306"/>
      <c r="N807" s="306"/>
      <c r="O807" s="306"/>
      <c r="P807" s="306"/>
      <c r="Q807" s="306"/>
      <c r="R807" s="306"/>
      <c r="S807" s="306"/>
    </row>
    <row r="808" spans="9:19" ht="15" x14ac:dyDescent="0.25">
      <c r="I808" s="306"/>
      <c r="J808" s="306"/>
      <c r="K808" s="306"/>
      <c r="L808" s="306"/>
      <c r="M808" s="306"/>
      <c r="N808" s="306"/>
      <c r="O808" s="306"/>
      <c r="P808" s="306"/>
      <c r="Q808" s="306"/>
      <c r="R808" s="306"/>
      <c r="S808" s="306"/>
    </row>
    <row r="809" spans="9:19" ht="15" x14ac:dyDescent="0.25">
      <c r="I809" s="306"/>
      <c r="J809" s="306"/>
      <c r="K809" s="306"/>
      <c r="L809" s="306"/>
      <c r="M809" s="306"/>
      <c r="N809" s="306"/>
      <c r="O809" s="306"/>
      <c r="P809" s="306"/>
      <c r="Q809" s="306"/>
      <c r="R809" s="306"/>
      <c r="S809" s="306"/>
    </row>
    <row r="810" spans="9:19" ht="15" x14ac:dyDescent="0.25">
      <c r="I810" s="306"/>
      <c r="J810" s="306"/>
      <c r="K810" s="306"/>
      <c r="L810" s="306"/>
      <c r="M810" s="306"/>
      <c r="N810" s="306"/>
      <c r="O810" s="306"/>
      <c r="P810" s="306"/>
      <c r="Q810" s="306"/>
      <c r="R810" s="306"/>
      <c r="S810" s="306"/>
    </row>
    <row r="811" spans="9:19" ht="15" x14ac:dyDescent="0.25">
      <c r="I811" s="306"/>
      <c r="J811" s="306"/>
      <c r="K811" s="306"/>
      <c r="L811" s="306"/>
      <c r="M811" s="306"/>
      <c r="N811" s="306"/>
      <c r="O811" s="306"/>
      <c r="P811" s="306"/>
      <c r="Q811" s="306"/>
      <c r="R811" s="306"/>
      <c r="S811" s="306"/>
    </row>
    <row r="812" spans="9:19" ht="15" x14ac:dyDescent="0.25">
      <c r="I812" s="306"/>
      <c r="J812" s="306"/>
      <c r="K812" s="306"/>
      <c r="L812" s="306"/>
      <c r="M812" s="306"/>
      <c r="N812" s="306"/>
      <c r="O812" s="306"/>
      <c r="P812" s="306"/>
      <c r="Q812" s="306"/>
      <c r="R812" s="306"/>
      <c r="S812" s="306"/>
    </row>
    <row r="813" spans="9:19" ht="15" x14ac:dyDescent="0.25">
      <c r="I813" s="306"/>
      <c r="J813" s="306"/>
      <c r="K813" s="306"/>
      <c r="L813" s="306"/>
      <c r="M813" s="306"/>
      <c r="N813" s="306"/>
      <c r="O813" s="306"/>
      <c r="P813" s="306"/>
      <c r="Q813" s="306"/>
      <c r="R813" s="306"/>
      <c r="S813" s="306"/>
    </row>
    <row r="814" spans="9:19" ht="15" x14ac:dyDescent="0.25">
      <c r="I814" s="306"/>
      <c r="J814" s="306"/>
      <c r="K814" s="306"/>
      <c r="L814" s="306"/>
      <c r="M814" s="306"/>
      <c r="N814" s="306"/>
      <c r="O814" s="306"/>
      <c r="P814" s="306"/>
      <c r="Q814" s="306"/>
      <c r="R814" s="306"/>
      <c r="S814" s="306"/>
    </row>
    <row r="815" spans="9:19" ht="15" x14ac:dyDescent="0.25">
      <c r="I815" s="306"/>
      <c r="J815" s="306"/>
      <c r="K815" s="306"/>
      <c r="L815" s="306"/>
      <c r="M815" s="306"/>
      <c r="N815" s="306"/>
      <c r="O815" s="306"/>
      <c r="P815" s="306"/>
      <c r="Q815" s="306"/>
      <c r="R815" s="306"/>
      <c r="S815" s="306"/>
    </row>
    <row r="816" spans="9:19" ht="15" x14ac:dyDescent="0.25">
      <c r="I816" s="306"/>
      <c r="J816" s="306"/>
      <c r="K816" s="306"/>
      <c r="L816" s="306"/>
      <c r="M816" s="306"/>
      <c r="N816" s="306"/>
      <c r="O816" s="306"/>
      <c r="P816" s="306"/>
      <c r="Q816" s="306"/>
      <c r="R816" s="306"/>
      <c r="S816" s="306"/>
    </row>
    <row r="817" spans="9:19" ht="15" x14ac:dyDescent="0.25">
      <c r="I817" s="306"/>
      <c r="J817" s="306"/>
      <c r="K817" s="306"/>
      <c r="L817" s="306"/>
      <c r="M817" s="306"/>
      <c r="N817" s="306"/>
      <c r="O817" s="306"/>
      <c r="P817" s="306"/>
      <c r="Q817" s="306"/>
      <c r="R817" s="306"/>
      <c r="S817" s="306"/>
    </row>
    <row r="818" spans="9:19" ht="15" x14ac:dyDescent="0.25">
      <c r="I818" s="306"/>
      <c r="J818" s="306"/>
      <c r="K818" s="306"/>
      <c r="L818" s="306"/>
      <c r="M818" s="306"/>
      <c r="N818" s="306"/>
      <c r="O818" s="306"/>
      <c r="P818" s="306"/>
      <c r="Q818" s="306"/>
      <c r="R818" s="306"/>
      <c r="S818" s="306"/>
    </row>
    <row r="819" spans="9:19" ht="15" x14ac:dyDescent="0.25">
      <c r="I819" s="306"/>
      <c r="J819" s="306"/>
      <c r="K819" s="306"/>
      <c r="L819" s="306"/>
      <c r="M819" s="306"/>
      <c r="N819" s="306"/>
      <c r="O819" s="306"/>
      <c r="P819" s="306"/>
      <c r="Q819" s="306"/>
      <c r="R819" s="306"/>
      <c r="S819" s="306"/>
    </row>
    <row r="820" spans="9:19" ht="15" x14ac:dyDescent="0.25">
      <c r="I820" s="306"/>
      <c r="J820" s="306"/>
      <c r="K820" s="306"/>
      <c r="L820" s="306"/>
      <c r="M820" s="306"/>
      <c r="N820" s="306"/>
      <c r="O820" s="306"/>
      <c r="P820" s="306"/>
      <c r="Q820" s="306"/>
      <c r="R820" s="306"/>
      <c r="S820" s="306"/>
    </row>
    <row r="821" spans="9:19" ht="15" x14ac:dyDescent="0.25">
      <c r="I821" s="306"/>
      <c r="J821" s="306"/>
      <c r="K821" s="306"/>
      <c r="L821" s="306"/>
      <c r="M821" s="306"/>
      <c r="N821" s="306"/>
      <c r="O821" s="306"/>
      <c r="P821" s="306"/>
      <c r="Q821" s="306"/>
      <c r="R821" s="306"/>
      <c r="S821" s="306"/>
    </row>
    <row r="822" spans="9:19" ht="15" x14ac:dyDescent="0.25">
      <c r="I822" s="306"/>
      <c r="J822" s="306"/>
      <c r="K822" s="306"/>
      <c r="L822" s="306"/>
      <c r="M822" s="306"/>
      <c r="N822" s="306"/>
      <c r="O822" s="306"/>
      <c r="P822" s="306"/>
      <c r="Q822" s="306"/>
      <c r="R822" s="306"/>
      <c r="S822" s="306"/>
    </row>
    <row r="823" spans="9:19" ht="15" x14ac:dyDescent="0.25">
      <c r="I823" s="306"/>
      <c r="J823" s="306"/>
      <c r="K823" s="306"/>
      <c r="L823" s="306"/>
      <c r="M823" s="306"/>
      <c r="N823" s="306"/>
      <c r="O823" s="306"/>
      <c r="P823" s="306"/>
      <c r="Q823" s="306"/>
      <c r="R823" s="306"/>
      <c r="S823" s="306"/>
    </row>
    <row r="824" spans="9:19" ht="15" x14ac:dyDescent="0.25">
      <c r="I824" s="306"/>
      <c r="J824" s="306"/>
      <c r="K824" s="306"/>
      <c r="L824" s="306"/>
      <c r="M824" s="306"/>
      <c r="N824" s="306"/>
      <c r="O824" s="306"/>
      <c r="P824" s="306"/>
      <c r="Q824" s="306"/>
      <c r="R824" s="306"/>
      <c r="S824" s="306"/>
    </row>
    <row r="825" spans="9:19" ht="15" x14ac:dyDescent="0.25">
      <c r="I825" s="306"/>
      <c r="J825" s="306"/>
      <c r="K825" s="306"/>
      <c r="L825" s="306"/>
      <c r="M825" s="306"/>
      <c r="N825" s="306"/>
      <c r="O825" s="306"/>
      <c r="P825" s="306"/>
      <c r="Q825" s="306"/>
      <c r="R825" s="306"/>
      <c r="S825" s="306"/>
    </row>
    <row r="826" spans="9:19" ht="15" x14ac:dyDescent="0.25">
      <c r="I826" s="306"/>
      <c r="J826" s="306"/>
      <c r="K826" s="306"/>
      <c r="L826" s="306"/>
      <c r="M826" s="306"/>
      <c r="N826" s="306"/>
      <c r="O826" s="306"/>
      <c r="P826" s="306"/>
      <c r="Q826" s="306"/>
      <c r="R826" s="306"/>
      <c r="S826" s="306"/>
    </row>
    <row r="827" spans="9:19" ht="15" x14ac:dyDescent="0.25">
      <c r="I827" s="306"/>
      <c r="J827" s="306"/>
      <c r="K827" s="306"/>
      <c r="L827" s="306"/>
      <c r="M827" s="306"/>
      <c r="N827" s="306"/>
      <c r="O827" s="306"/>
      <c r="P827" s="306"/>
      <c r="Q827" s="306"/>
      <c r="R827" s="306"/>
      <c r="S827" s="306"/>
    </row>
    <row r="828" spans="9:19" ht="15" x14ac:dyDescent="0.25">
      <c r="I828" s="306"/>
      <c r="J828" s="306"/>
      <c r="K828" s="306"/>
      <c r="L828" s="306"/>
      <c r="M828" s="306"/>
      <c r="N828" s="306"/>
      <c r="O828" s="306"/>
      <c r="P828" s="306"/>
      <c r="Q828" s="306"/>
      <c r="R828" s="306"/>
      <c r="S828" s="306"/>
    </row>
    <row r="829" spans="9:19" ht="15" x14ac:dyDescent="0.25">
      <c r="I829" s="306"/>
      <c r="J829" s="306"/>
      <c r="K829" s="306"/>
      <c r="L829" s="306"/>
      <c r="M829" s="306"/>
      <c r="N829" s="306"/>
      <c r="O829" s="306"/>
      <c r="P829" s="306"/>
      <c r="Q829" s="306"/>
      <c r="R829" s="306"/>
      <c r="S829" s="306"/>
    </row>
    <row r="830" spans="9:19" ht="15" x14ac:dyDescent="0.25">
      <c r="I830" s="306"/>
      <c r="J830" s="306"/>
      <c r="K830" s="306"/>
      <c r="L830" s="306"/>
      <c r="M830" s="306"/>
      <c r="N830" s="306"/>
      <c r="O830" s="306"/>
      <c r="P830" s="306"/>
      <c r="Q830" s="306"/>
      <c r="R830" s="306"/>
      <c r="S830" s="306"/>
    </row>
    <row r="831" spans="9:19" ht="15" x14ac:dyDescent="0.25">
      <c r="I831" s="306"/>
      <c r="J831" s="306"/>
      <c r="K831" s="306"/>
      <c r="L831" s="306"/>
      <c r="M831" s="306"/>
      <c r="N831" s="306"/>
      <c r="O831" s="306"/>
      <c r="P831" s="306"/>
      <c r="Q831" s="306"/>
      <c r="R831" s="306"/>
      <c r="S831" s="306"/>
    </row>
    <row r="832" spans="9:19" ht="15" x14ac:dyDescent="0.25">
      <c r="I832" s="306"/>
      <c r="J832" s="306"/>
      <c r="K832" s="306"/>
      <c r="L832" s="306"/>
      <c r="M832" s="306"/>
      <c r="N832" s="306"/>
      <c r="O832" s="306"/>
      <c r="P832" s="306"/>
      <c r="Q832" s="306"/>
      <c r="R832" s="306"/>
      <c r="S832" s="306"/>
    </row>
    <row r="833" spans="9:19" ht="15" x14ac:dyDescent="0.25">
      <c r="I833" s="306"/>
      <c r="J833" s="306"/>
      <c r="K833" s="306"/>
      <c r="L833" s="306"/>
      <c r="M833" s="306"/>
      <c r="N833" s="306"/>
      <c r="O833" s="306"/>
      <c r="P833" s="306"/>
      <c r="Q833" s="306"/>
      <c r="R833" s="306"/>
      <c r="S833" s="306"/>
    </row>
    <row r="834" spans="9:19" ht="15" x14ac:dyDescent="0.25">
      <c r="I834" s="306"/>
      <c r="J834" s="306"/>
      <c r="K834" s="306"/>
      <c r="L834" s="306"/>
      <c r="M834" s="306"/>
      <c r="N834" s="306"/>
      <c r="O834" s="306"/>
      <c r="P834" s="306"/>
      <c r="Q834" s="306"/>
      <c r="R834" s="306"/>
      <c r="S834" s="306"/>
    </row>
    <row r="835" spans="9:19" ht="15" x14ac:dyDescent="0.25">
      <c r="I835" s="306"/>
      <c r="J835" s="306"/>
      <c r="K835" s="306"/>
      <c r="L835" s="306"/>
      <c r="M835" s="306"/>
      <c r="N835" s="306"/>
      <c r="O835" s="306"/>
      <c r="P835" s="306"/>
      <c r="Q835" s="306"/>
      <c r="R835" s="306"/>
      <c r="S835" s="306"/>
    </row>
    <row r="836" spans="9:19" ht="15" x14ac:dyDescent="0.25">
      <c r="I836" s="306"/>
      <c r="J836" s="306"/>
      <c r="K836" s="306"/>
      <c r="L836" s="306"/>
      <c r="M836" s="306"/>
      <c r="N836" s="306"/>
      <c r="O836" s="306"/>
      <c r="P836" s="306"/>
      <c r="Q836" s="306"/>
      <c r="R836" s="306"/>
      <c r="S836" s="306"/>
    </row>
    <row r="837" spans="9:19" ht="15" x14ac:dyDescent="0.25">
      <c r="I837" s="306"/>
      <c r="J837" s="306"/>
      <c r="K837" s="306"/>
      <c r="L837" s="306"/>
      <c r="M837" s="306"/>
      <c r="N837" s="306"/>
      <c r="O837" s="306"/>
      <c r="P837" s="306"/>
      <c r="Q837" s="306"/>
      <c r="R837" s="306"/>
      <c r="S837" s="306"/>
    </row>
    <row r="838" spans="9:19" ht="15" x14ac:dyDescent="0.25">
      <c r="I838" s="306"/>
      <c r="J838" s="306"/>
      <c r="K838" s="306"/>
      <c r="L838" s="306"/>
      <c r="M838" s="306"/>
      <c r="N838" s="306"/>
      <c r="O838" s="306"/>
      <c r="P838" s="306"/>
      <c r="Q838" s="306"/>
      <c r="R838" s="306"/>
      <c r="S838" s="306"/>
    </row>
    <row r="839" spans="9:19" ht="15" x14ac:dyDescent="0.25">
      <c r="I839" s="306"/>
      <c r="J839" s="306"/>
      <c r="K839" s="306"/>
      <c r="L839" s="306"/>
      <c r="M839" s="306"/>
      <c r="N839" s="306"/>
      <c r="O839" s="306"/>
      <c r="P839" s="306"/>
      <c r="Q839" s="306"/>
      <c r="R839" s="306"/>
      <c r="S839" s="306"/>
    </row>
    <row r="840" spans="9:19" ht="15" x14ac:dyDescent="0.25">
      <c r="I840" s="306"/>
      <c r="J840" s="306"/>
      <c r="K840" s="306"/>
      <c r="L840" s="306"/>
      <c r="M840" s="306"/>
      <c r="N840" s="306"/>
      <c r="O840" s="306"/>
      <c r="P840" s="306"/>
      <c r="Q840" s="306"/>
      <c r="R840" s="306"/>
      <c r="S840" s="306"/>
    </row>
    <row r="841" spans="9:19" ht="15" x14ac:dyDescent="0.25">
      <c r="I841" s="306"/>
      <c r="J841" s="306"/>
      <c r="K841" s="306"/>
      <c r="L841" s="306"/>
      <c r="M841" s="306"/>
      <c r="N841" s="306"/>
      <c r="O841" s="306"/>
      <c r="P841" s="306"/>
      <c r="Q841" s="306"/>
      <c r="R841" s="306"/>
      <c r="S841" s="306"/>
    </row>
    <row r="842" spans="9:19" ht="15" x14ac:dyDescent="0.25">
      <c r="I842" s="306"/>
      <c r="J842" s="306"/>
      <c r="K842" s="306"/>
      <c r="L842" s="306"/>
      <c r="M842" s="306"/>
      <c r="N842" s="306"/>
      <c r="O842" s="306"/>
      <c r="P842" s="306"/>
      <c r="Q842" s="306"/>
      <c r="R842" s="306"/>
      <c r="S842" s="306"/>
    </row>
    <row r="843" spans="9:19" ht="15" x14ac:dyDescent="0.25">
      <c r="I843" s="306"/>
      <c r="J843" s="306"/>
      <c r="K843" s="306"/>
      <c r="L843" s="306"/>
      <c r="M843" s="306"/>
      <c r="N843" s="306"/>
      <c r="O843" s="306"/>
      <c r="P843" s="306"/>
      <c r="Q843" s="306"/>
      <c r="R843" s="306"/>
      <c r="S843" s="306"/>
    </row>
    <row r="844" spans="9:19" ht="15" x14ac:dyDescent="0.25">
      <c r="I844" s="306"/>
      <c r="J844" s="306"/>
      <c r="K844" s="306"/>
      <c r="L844" s="306"/>
      <c r="M844" s="306"/>
      <c r="N844" s="306"/>
      <c r="O844" s="306"/>
      <c r="P844" s="306"/>
      <c r="Q844" s="306"/>
      <c r="R844" s="306"/>
      <c r="S844" s="306"/>
    </row>
    <row r="845" spans="9:19" ht="15" x14ac:dyDescent="0.25">
      <c r="I845" s="306"/>
      <c r="J845" s="306"/>
      <c r="K845" s="306"/>
      <c r="L845" s="306"/>
      <c r="M845" s="306"/>
      <c r="N845" s="306"/>
      <c r="O845" s="306"/>
      <c r="P845" s="306"/>
      <c r="Q845" s="306"/>
      <c r="R845" s="306"/>
      <c r="S845" s="306"/>
    </row>
    <row r="846" spans="9:19" ht="15" x14ac:dyDescent="0.25">
      <c r="I846" s="306"/>
      <c r="J846" s="306"/>
      <c r="K846" s="306"/>
      <c r="L846" s="306"/>
      <c r="M846" s="306"/>
      <c r="N846" s="306"/>
      <c r="O846" s="306"/>
      <c r="P846" s="306"/>
      <c r="Q846" s="306"/>
      <c r="R846" s="306"/>
      <c r="S846" s="306"/>
    </row>
    <row r="847" spans="9:19" ht="15" x14ac:dyDescent="0.25">
      <c r="I847" s="306"/>
      <c r="J847" s="306"/>
      <c r="K847" s="306"/>
      <c r="L847" s="306"/>
      <c r="M847" s="306"/>
      <c r="N847" s="306"/>
      <c r="O847" s="306"/>
      <c r="P847" s="306"/>
      <c r="Q847" s="306"/>
      <c r="R847" s="306"/>
      <c r="S847" s="306"/>
    </row>
    <row r="848" spans="9:19" ht="15" x14ac:dyDescent="0.25">
      <c r="I848" s="306"/>
      <c r="J848" s="306"/>
      <c r="K848" s="306"/>
      <c r="L848" s="306"/>
      <c r="M848" s="306"/>
      <c r="N848" s="306"/>
      <c r="O848" s="306"/>
      <c r="P848" s="306"/>
      <c r="Q848" s="306"/>
      <c r="R848" s="306"/>
      <c r="S848" s="306"/>
    </row>
    <row r="849" spans="9:19" ht="15" x14ac:dyDescent="0.25">
      <c r="I849" s="306"/>
      <c r="J849" s="306"/>
      <c r="K849" s="306"/>
      <c r="L849" s="306"/>
      <c r="M849" s="306"/>
      <c r="N849" s="306"/>
      <c r="O849" s="306"/>
      <c r="P849" s="306"/>
      <c r="Q849" s="306"/>
      <c r="R849" s="306"/>
      <c r="S849" s="306"/>
    </row>
    <row r="850" spans="9:19" ht="15" x14ac:dyDescent="0.25">
      <c r="I850" s="306"/>
      <c r="J850" s="306"/>
      <c r="K850" s="306"/>
      <c r="L850" s="306"/>
      <c r="M850" s="306"/>
      <c r="N850" s="306"/>
      <c r="O850" s="306"/>
      <c r="P850" s="306"/>
      <c r="Q850" s="306"/>
      <c r="R850" s="306"/>
      <c r="S850" s="306"/>
    </row>
    <row r="851" spans="9:19" ht="15" x14ac:dyDescent="0.25">
      <c r="I851" s="306"/>
      <c r="J851" s="306"/>
      <c r="K851" s="306"/>
      <c r="L851" s="306"/>
      <c r="M851" s="306"/>
      <c r="N851" s="306"/>
      <c r="O851" s="306"/>
      <c r="P851" s="306"/>
      <c r="Q851" s="306"/>
      <c r="R851" s="306"/>
      <c r="S851" s="306"/>
    </row>
    <row r="852" spans="9:19" ht="15" x14ac:dyDescent="0.25">
      <c r="I852" s="306"/>
      <c r="J852" s="306"/>
      <c r="K852" s="306"/>
      <c r="L852" s="306"/>
      <c r="M852" s="306"/>
      <c r="N852" s="306"/>
      <c r="O852" s="306"/>
      <c r="P852" s="306"/>
      <c r="Q852" s="306"/>
      <c r="R852" s="306"/>
      <c r="S852" s="306"/>
    </row>
    <row r="853" spans="9:19" ht="15" x14ac:dyDescent="0.25">
      <c r="I853" s="306"/>
      <c r="J853" s="306"/>
      <c r="K853" s="306"/>
      <c r="L853" s="306"/>
      <c r="M853" s="306"/>
      <c r="N853" s="306"/>
      <c r="O853" s="306"/>
      <c r="P853" s="306"/>
      <c r="Q853" s="306"/>
      <c r="R853" s="306"/>
      <c r="S853" s="306"/>
    </row>
    <row r="854" spans="9:19" ht="15" x14ac:dyDescent="0.25">
      <c r="I854" s="306"/>
      <c r="J854" s="306"/>
      <c r="K854" s="306"/>
      <c r="L854" s="306"/>
      <c r="M854" s="306"/>
      <c r="N854" s="306"/>
      <c r="O854" s="306"/>
      <c r="P854" s="306"/>
      <c r="Q854" s="306"/>
      <c r="R854" s="306"/>
      <c r="S854" s="306"/>
    </row>
    <row r="855" spans="9:19" ht="15" x14ac:dyDescent="0.25">
      <c r="I855" s="306"/>
      <c r="J855" s="306"/>
      <c r="K855" s="306"/>
      <c r="L855" s="306"/>
      <c r="M855" s="306"/>
      <c r="N855" s="306"/>
      <c r="O855" s="306"/>
      <c r="P855" s="306"/>
      <c r="Q855" s="306"/>
      <c r="R855" s="306"/>
      <c r="S855" s="306"/>
    </row>
    <row r="856" spans="9:19" ht="15" x14ac:dyDescent="0.25">
      <c r="I856" s="306"/>
      <c r="J856" s="306"/>
      <c r="K856" s="306"/>
      <c r="L856" s="306"/>
      <c r="M856" s="306"/>
      <c r="N856" s="306"/>
      <c r="O856" s="306"/>
      <c r="P856" s="306"/>
      <c r="Q856" s="306"/>
      <c r="R856" s="306"/>
      <c r="S856" s="306"/>
    </row>
    <row r="857" spans="9:19" ht="15" x14ac:dyDescent="0.25">
      <c r="I857" s="306"/>
      <c r="J857" s="306"/>
      <c r="K857" s="306"/>
      <c r="L857" s="306"/>
      <c r="M857" s="306"/>
      <c r="N857" s="306"/>
      <c r="O857" s="306"/>
      <c r="P857" s="306"/>
      <c r="Q857" s="306"/>
      <c r="R857" s="306"/>
      <c r="S857" s="306"/>
    </row>
    <row r="858" spans="9:19" ht="15" x14ac:dyDescent="0.25">
      <c r="I858" s="306"/>
      <c r="J858" s="306"/>
      <c r="K858" s="306"/>
      <c r="L858" s="306"/>
      <c r="M858" s="306"/>
      <c r="N858" s="306"/>
      <c r="O858" s="306"/>
      <c r="P858" s="306"/>
      <c r="Q858" s="306"/>
      <c r="R858" s="306"/>
      <c r="S858" s="306"/>
    </row>
    <row r="859" spans="9:19" ht="15" x14ac:dyDescent="0.25">
      <c r="I859" s="306"/>
      <c r="J859" s="306"/>
      <c r="K859" s="306"/>
      <c r="L859" s="306"/>
      <c r="M859" s="306"/>
      <c r="N859" s="306"/>
      <c r="O859" s="306"/>
      <c r="P859" s="306"/>
      <c r="Q859" s="306"/>
      <c r="R859" s="306"/>
      <c r="S859" s="306"/>
    </row>
    <row r="860" spans="9:19" ht="15" x14ac:dyDescent="0.25">
      <c r="I860" s="306"/>
      <c r="J860" s="306"/>
      <c r="K860" s="306"/>
      <c r="L860" s="306"/>
      <c r="M860" s="306"/>
      <c r="N860" s="306"/>
      <c r="O860" s="306"/>
      <c r="P860" s="306"/>
      <c r="Q860" s="306"/>
      <c r="R860" s="306"/>
      <c r="S860" s="306"/>
    </row>
    <row r="861" spans="9:19" ht="15" x14ac:dyDescent="0.25">
      <c r="I861" s="306"/>
      <c r="J861" s="306"/>
      <c r="K861" s="306"/>
      <c r="L861" s="306"/>
      <c r="M861" s="306"/>
      <c r="N861" s="306"/>
      <c r="O861" s="306"/>
      <c r="P861" s="306"/>
      <c r="Q861" s="306"/>
      <c r="R861" s="306"/>
      <c r="S861" s="306"/>
    </row>
    <row r="862" spans="9:19" ht="15" x14ac:dyDescent="0.25">
      <c r="I862" s="306"/>
      <c r="J862" s="306"/>
      <c r="K862" s="306"/>
      <c r="L862" s="306"/>
      <c r="M862" s="306"/>
      <c r="N862" s="306"/>
      <c r="O862" s="306"/>
      <c r="P862" s="306"/>
      <c r="Q862" s="306"/>
      <c r="R862" s="306"/>
      <c r="S862" s="306"/>
    </row>
    <row r="863" spans="9:19" ht="15" x14ac:dyDescent="0.25">
      <c r="I863" s="306"/>
      <c r="J863" s="306"/>
      <c r="K863" s="306"/>
      <c r="L863" s="306"/>
      <c r="M863" s="306"/>
      <c r="N863" s="306"/>
      <c r="O863" s="306"/>
      <c r="P863" s="306"/>
      <c r="Q863" s="306"/>
      <c r="R863" s="306"/>
      <c r="S863" s="306"/>
    </row>
    <row r="864" spans="9:19" ht="15" x14ac:dyDescent="0.25">
      <c r="I864" s="306"/>
      <c r="J864" s="306"/>
      <c r="K864" s="306"/>
      <c r="L864" s="306"/>
      <c r="M864" s="306"/>
      <c r="N864" s="306"/>
      <c r="O864" s="306"/>
      <c r="P864" s="306"/>
      <c r="Q864" s="306"/>
      <c r="R864" s="306"/>
      <c r="S864" s="306"/>
    </row>
    <row r="865" spans="9:19" ht="15" x14ac:dyDescent="0.25">
      <c r="I865" s="306"/>
      <c r="J865" s="306"/>
      <c r="K865" s="306"/>
      <c r="L865" s="306"/>
      <c r="M865" s="306"/>
      <c r="N865" s="306"/>
      <c r="O865" s="306"/>
      <c r="P865" s="306"/>
      <c r="Q865" s="306"/>
      <c r="R865" s="306"/>
      <c r="S865" s="306"/>
    </row>
    <row r="866" spans="9:19" ht="15" x14ac:dyDescent="0.25">
      <c r="I866" s="306"/>
      <c r="J866" s="306"/>
      <c r="K866" s="306"/>
      <c r="L866" s="306"/>
      <c r="M866" s="306"/>
      <c r="N866" s="306"/>
      <c r="O866" s="306"/>
      <c r="P866" s="306"/>
      <c r="Q866" s="306"/>
      <c r="R866" s="306"/>
      <c r="S866" s="306"/>
    </row>
    <row r="867" spans="9:19" ht="15" x14ac:dyDescent="0.25">
      <c r="I867" s="306"/>
      <c r="J867" s="306"/>
      <c r="K867" s="306"/>
      <c r="L867" s="306"/>
      <c r="M867" s="306"/>
      <c r="N867" s="306"/>
      <c r="O867" s="306"/>
      <c r="P867" s="306"/>
      <c r="Q867" s="306"/>
      <c r="R867" s="306"/>
      <c r="S867" s="306"/>
    </row>
    <row r="868" spans="9:19" ht="15" x14ac:dyDescent="0.25">
      <c r="I868" s="306"/>
      <c r="J868" s="306"/>
      <c r="K868" s="306"/>
      <c r="L868" s="306"/>
      <c r="M868" s="306"/>
      <c r="N868" s="306"/>
      <c r="O868" s="306"/>
      <c r="P868" s="306"/>
      <c r="Q868" s="306"/>
      <c r="R868" s="306"/>
      <c r="S868" s="306"/>
    </row>
    <row r="869" spans="9:19" ht="15" x14ac:dyDescent="0.25">
      <c r="I869" s="306"/>
      <c r="J869" s="306"/>
      <c r="K869" s="306"/>
      <c r="L869" s="306"/>
      <c r="M869" s="306"/>
      <c r="N869" s="306"/>
      <c r="O869" s="306"/>
      <c r="P869" s="306"/>
      <c r="Q869" s="306"/>
      <c r="R869" s="306"/>
      <c r="S869" s="306"/>
    </row>
    <row r="870" spans="9:19" ht="15" x14ac:dyDescent="0.25">
      <c r="I870" s="306"/>
      <c r="J870" s="306"/>
      <c r="K870" s="306"/>
      <c r="L870" s="306"/>
      <c r="M870" s="306"/>
      <c r="N870" s="306"/>
      <c r="O870" s="306"/>
      <c r="P870" s="306"/>
      <c r="Q870" s="306"/>
      <c r="R870" s="306"/>
      <c r="S870" s="306"/>
    </row>
    <row r="871" spans="9:19" ht="15" x14ac:dyDescent="0.25">
      <c r="I871" s="306"/>
      <c r="J871" s="306"/>
      <c r="K871" s="306"/>
      <c r="L871" s="306"/>
      <c r="M871" s="306"/>
      <c r="N871" s="306"/>
      <c r="O871" s="306"/>
      <c r="P871" s="306"/>
      <c r="Q871" s="306"/>
      <c r="R871" s="306"/>
      <c r="S871" s="306"/>
    </row>
    <row r="872" spans="9:19" ht="15" x14ac:dyDescent="0.25">
      <c r="I872" s="306"/>
      <c r="J872" s="306"/>
      <c r="K872" s="306"/>
      <c r="L872" s="306"/>
      <c r="M872" s="306"/>
      <c r="N872" s="306"/>
      <c r="O872" s="306"/>
      <c r="P872" s="306"/>
      <c r="Q872" s="306"/>
      <c r="R872" s="306"/>
      <c r="S872" s="306"/>
    </row>
    <row r="873" spans="9:19" ht="15" x14ac:dyDescent="0.25">
      <c r="I873" s="306"/>
      <c r="J873" s="306"/>
      <c r="K873" s="306"/>
      <c r="L873" s="306"/>
      <c r="M873" s="306"/>
      <c r="N873" s="306"/>
      <c r="O873" s="306"/>
      <c r="P873" s="306"/>
      <c r="Q873" s="306"/>
      <c r="R873" s="306"/>
      <c r="S873" s="306"/>
    </row>
    <row r="874" spans="9:19" ht="15" x14ac:dyDescent="0.25">
      <c r="I874" s="306"/>
      <c r="J874" s="306"/>
      <c r="K874" s="306"/>
      <c r="L874" s="306"/>
      <c r="M874" s="306"/>
      <c r="N874" s="306"/>
      <c r="O874" s="306"/>
      <c r="P874" s="306"/>
      <c r="Q874" s="306"/>
      <c r="R874" s="306"/>
      <c r="S874" s="306"/>
    </row>
    <row r="875" spans="9:19" ht="15" x14ac:dyDescent="0.25">
      <c r="I875" s="306"/>
      <c r="J875" s="306"/>
      <c r="K875" s="306"/>
      <c r="L875" s="306"/>
      <c r="M875" s="306"/>
      <c r="N875" s="306"/>
      <c r="O875" s="306"/>
      <c r="P875" s="306"/>
      <c r="Q875" s="306"/>
      <c r="R875" s="306"/>
      <c r="S875" s="306"/>
    </row>
    <row r="876" spans="9:19" ht="15" x14ac:dyDescent="0.25">
      <c r="I876" s="306"/>
      <c r="J876" s="306"/>
      <c r="K876" s="306"/>
      <c r="L876" s="306"/>
      <c r="M876" s="306"/>
      <c r="N876" s="306"/>
      <c r="O876" s="306"/>
      <c r="P876" s="306"/>
      <c r="Q876" s="306"/>
      <c r="R876" s="306"/>
      <c r="S876" s="306"/>
    </row>
    <row r="877" spans="9:19" ht="15" x14ac:dyDescent="0.25">
      <c r="I877" s="306"/>
      <c r="J877" s="306"/>
      <c r="K877" s="306"/>
      <c r="L877" s="306"/>
      <c r="M877" s="306"/>
      <c r="N877" s="306"/>
      <c r="O877" s="306"/>
      <c r="P877" s="306"/>
      <c r="Q877" s="306"/>
      <c r="R877" s="306"/>
      <c r="S877" s="306"/>
    </row>
    <row r="878" spans="9:19" ht="15" x14ac:dyDescent="0.25">
      <c r="I878" s="306"/>
      <c r="J878" s="306"/>
      <c r="K878" s="306"/>
      <c r="L878" s="306"/>
      <c r="M878" s="306"/>
      <c r="N878" s="306"/>
      <c r="O878" s="306"/>
      <c r="P878" s="306"/>
      <c r="Q878" s="306"/>
      <c r="R878" s="306"/>
      <c r="S878" s="306"/>
    </row>
    <row r="879" spans="9:19" ht="15" x14ac:dyDescent="0.25">
      <c r="I879" s="306"/>
      <c r="J879" s="306"/>
      <c r="K879" s="306"/>
      <c r="L879" s="306"/>
      <c r="M879" s="306"/>
      <c r="N879" s="306"/>
      <c r="O879" s="306"/>
      <c r="P879" s="306"/>
      <c r="Q879" s="306"/>
      <c r="R879" s="306"/>
      <c r="S879" s="306"/>
    </row>
    <row r="880" spans="9:19" ht="15" x14ac:dyDescent="0.25">
      <c r="I880" s="306"/>
      <c r="J880" s="306"/>
      <c r="K880" s="306"/>
      <c r="L880" s="306"/>
      <c r="M880" s="306"/>
      <c r="N880" s="306"/>
      <c r="O880" s="306"/>
      <c r="P880" s="306"/>
      <c r="Q880" s="306"/>
      <c r="R880" s="306"/>
      <c r="S880" s="306"/>
    </row>
    <row r="881" spans="9:19" ht="15" x14ac:dyDescent="0.25">
      <c r="I881" s="306"/>
      <c r="J881" s="306"/>
      <c r="K881" s="306"/>
      <c r="L881" s="306"/>
      <c r="M881" s="306"/>
      <c r="N881" s="306"/>
      <c r="O881" s="306"/>
      <c r="P881" s="306"/>
      <c r="Q881" s="306"/>
      <c r="R881" s="306"/>
      <c r="S881" s="306"/>
    </row>
    <row r="882" spans="9:19" ht="15" x14ac:dyDescent="0.25">
      <c r="I882" s="306"/>
      <c r="J882" s="306"/>
      <c r="K882" s="306"/>
      <c r="L882" s="306"/>
      <c r="M882" s="306"/>
      <c r="N882" s="306"/>
      <c r="O882" s="306"/>
      <c r="P882" s="306"/>
      <c r="Q882" s="306"/>
      <c r="R882" s="306"/>
      <c r="S882" s="306"/>
    </row>
    <row r="883" spans="9:19" ht="15" x14ac:dyDescent="0.25">
      <c r="I883" s="306"/>
      <c r="J883" s="306"/>
      <c r="K883" s="306"/>
      <c r="L883" s="306"/>
      <c r="M883" s="306"/>
      <c r="N883" s="306"/>
      <c r="O883" s="306"/>
      <c r="P883" s="306"/>
      <c r="Q883" s="306"/>
      <c r="R883" s="306"/>
      <c r="S883" s="306"/>
    </row>
    <row r="884" spans="9:19" ht="15" x14ac:dyDescent="0.25">
      <c r="I884" s="306"/>
      <c r="J884" s="306"/>
      <c r="K884" s="306"/>
      <c r="L884" s="306"/>
      <c r="M884" s="306"/>
      <c r="N884" s="306"/>
      <c r="O884" s="306"/>
      <c r="P884" s="306"/>
      <c r="Q884" s="306"/>
      <c r="R884" s="306"/>
      <c r="S884" s="306"/>
    </row>
    <row r="885" spans="9:19" ht="15" x14ac:dyDescent="0.25">
      <c r="I885" s="306"/>
      <c r="J885" s="306"/>
      <c r="K885" s="306"/>
      <c r="L885" s="306"/>
      <c r="M885" s="306"/>
      <c r="N885" s="306"/>
      <c r="O885" s="306"/>
      <c r="P885" s="306"/>
      <c r="Q885" s="306"/>
      <c r="R885" s="306"/>
      <c r="S885" s="306"/>
    </row>
    <row r="886" spans="9:19" ht="15" x14ac:dyDescent="0.25">
      <c r="I886" s="306"/>
      <c r="J886" s="306"/>
      <c r="K886" s="306"/>
      <c r="L886" s="306"/>
      <c r="M886" s="306"/>
      <c r="N886" s="306"/>
      <c r="O886" s="306"/>
      <c r="P886" s="306"/>
      <c r="Q886" s="306"/>
      <c r="R886" s="306"/>
      <c r="S886" s="306"/>
    </row>
    <row r="887" spans="9:19" ht="15" x14ac:dyDescent="0.25">
      <c r="I887" s="306"/>
      <c r="J887" s="306"/>
      <c r="K887" s="306"/>
      <c r="L887" s="306"/>
      <c r="M887" s="306"/>
      <c r="N887" s="306"/>
      <c r="O887" s="306"/>
      <c r="P887" s="306"/>
      <c r="Q887" s="306"/>
      <c r="R887" s="306"/>
      <c r="S887" s="306"/>
    </row>
    <row r="888" spans="9:19" ht="15" x14ac:dyDescent="0.25">
      <c r="I888" s="306"/>
      <c r="J888" s="306"/>
      <c r="K888" s="306"/>
      <c r="L888" s="306"/>
      <c r="M888" s="306"/>
      <c r="N888" s="306"/>
      <c r="O888" s="306"/>
      <c r="P888" s="306"/>
      <c r="Q888" s="306"/>
      <c r="R888" s="306"/>
      <c r="S888" s="306"/>
    </row>
    <row r="889" spans="9:19" ht="15" x14ac:dyDescent="0.25">
      <c r="I889" s="306"/>
      <c r="J889" s="306"/>
      <c r="K889" s="306"/>
      <c r="L889" s="306"/>
      <c r="M889" s="306"/>
      <c r="N889" s="306"/>
      <c r="O889" s="306"/>
      <c r="P889" s="306"/>
      <c r="Q889" s="306"/>
      <c r="R889" s="306"/>
      <c r="S889" s="306"/>
    </row>
    <row r="890" spans="9:19" ht="15" x14ac:dyDescent="0.25">
      <c r="I890" s="306"/>
      <c r="J890" s="306"/>
      <c r="K890" s="306"/>
      <c r="L890" s="306"/>
      <c r="M890" s="306"/>
      <c r="N890" s="306"/>
      <c r="O890" s="306"/>
      <c r="P890" s="306"/>
      <c r="Q890" s="306"/>
      <c r="R890" s="306"/>
      <c r="S890" s="306"/>
    </row>
    <row r="891" spans="9:19" ht="15" x14ac:dyDescent="0.25">
      <c r="I891" s="306"/>
      <c r="J891" s="306"/>
      <c r="K891" s="306"/>
      <c r="L891" s="306"/>
      <c r="M891" s="306"/>
      <c r="N891" s="306"/>
      <c r="O891" s="306"/>
      <c r="P891" s="306"/>
      <c r="Q891" s="306"/>
      <c r="R891" s="306"/>
      <c r="S891" s="306"/>
    </row>
    <row r="892" spans="9:19" ht="15" x14ac:dyDescent="0.25">
      <c r="I892" s="306"/>
      <c r="J892" s="306"/>
      <c r="K892" s="306"/>
      <c r="L892" s="306"/>
      <c r="M892" s="306"/>
      <c r="N892" s="306"/>
      <c r="O892" s="306"/>
      <c r="P892" s="306"/>
      <c r="Q892" s="306"/>
      <c r="R892" s="306"/>
      <c r="S892" s="306"/>
    </row>
    <row r="893" spans="9:19" ht="15" x14ac:dyDescent="0.25">
      <c r="I893" s="306"/>
      <c r="J893" s="306"/>
      <c r="K893" s="306"/>
      <c r="L893" s="306"/>
      <c r="M893" s="306"/>
      <c r="N893" s="306"/>
      <c r="O893" s="306"/>
      <c r="P893" s="306"/>
      <c r="Q893" s="306"/>
      <c r="R893" s="306"/>
      <c r="S893" s="306"/>
    </row>
    <row r="894" spans="9:19" ht="15" x14ac:dyDescent="0.25">
      <c r="I894" s="306"/>
      <c r="J894" s="306"/>
      <c r="K894" s="306"/>
      <c r="L894" s="306"/>
      <c r="M894" s="306"/>
      <c r="N894" s="306"/>
      <c r="O894" s="306"/>
      <c r="P894" s="306"/>
      <c r="Q894" s="306"/>
      <c r="R894" s="306"/>
      <c r="S894" s="306"/>
    </row>
    <row r="895" spans="9:19" ht="15" x14ac:dyDescent="0.25">
      <c r="I895" s="306"/>
      <c r="J895" s="306"/>
      <c r="K895" s="306"/>
      <c r="L895" s="306"/>
      <c r="M895" s="306"/>
      <c r="N895" s="306"/>
      <c r="O895" s="306"/>
      <c r="P895" s="306"/>
      <c r="Q895" s="306"/>
      <c r="R895" s="306"/>
      <c r="S895" s="306"/>
    </row>
    <row r="896" spans="9:19" ht="15" x14ac:dyDescent="0.25">
      <c r="I896" s="306"/>
      <c r="J896" s="306"/>
      <c r="K896" s="306"/>
      <c r="L896" s="306"/>
      <c r="M896" s="306"/>
      <c r="N896" s="306"/>
      <c r="O896" s="306"/>
      <c r="P896" s="306"/>
      <c r="Q896" s="306"/>
      <c r="R896" s="306"/>
      <c r="S896" s="306"/>
    </row>
    <row r="897" spans="9:19" ht="15" x14ac:dyDescent="0.25">
      <c r="I897" s="306"/>
      <c r="J897" s="306"/>
      <c r="K897" s="306"/>
      <c r="L897" s="306"/>
      <c r="M897" s="306"/>
      <c r="N897" s="306"/>
      <c r="O897" s="306"/>
      <c r="P897" s="306"/>
      <c r="Q897" s="306"/>
      <c r="R897" s="306"/>
      <c r="S897" s="306"/>
    </row>
    <row r="898" spans="9:19" ht="15" x14ac:dyDescent="0.25">
      <c r="I898" s="306"/>
      <c r="J898" s="306"/>
      <c r="K898" s="306"/>
      <c r="L898" s="306"/>
      <c r="M898" s="306"/>
      <c r="N898" s="306"/>
      <c r="O898" s="306"/>
      <c r="P898" s="306"/>
      <c r="Q898" s="306"/>
      <c r="R898" s="306"/>
      <c r="S898" s="306"/>
    </row>
    <row r="899" spans="9:19" ht="15" x14ac:dyDescent="0.25">
      <c r="I899" s="306"/>
      <c r="J899" s="306"/>
      <c r="K899" s="306"/>
      <c r="L899" s="306"/>
      <c r="M899" s="306"/>
      <c r="N899" s="306"/>
      <c r="O899" s="306"/>
      <c r="P899" s="306"/>
      <c r="Q899" s="306"/>
      <c r="R899" s="306"/>
      <c r="S899" s="306"/>
    </row>
    <row r="900" spans="9:19" ht="15" x14ac:dyDescent="0.25">
      <c r="I900" s="306"/>
      <c r="J900" s="306"/>
      <c r="K900" s="306"/>
      <c r="L900" s="306"/>
      <c r="M900" s="306"/>
      <c r="N900" s="306"/>
      <c r="O900" s="306"/>
      <c r="P900" s="306"/>
      <c r="Q900" s="306"/>
      <c r="R900" s="306"/>
      <c r="S900" s="306"/>
    </row>
    <row r="901" spans="9:19" ht="15" x14ac:dyDescent="0.25">
      <c r="I901" s="306"/>
      <c r="J901" s="306"/>
      <c r="K901" s="306"/>
      <c r="L901" s="306"/>
      <c r="M901" s="306"/>
      <c r="N901" s="306"/>
      <c r="O901" s="306"/>
      <c r="P901" s="306"/>
      <c r="Q901" s="306"/>
      <c r="R901" s="306"/>
      <c r="S901" s="306"/>
    </row>
    <row r="902" spans="9:19" ht="15" x14ac:dyDescent="0.25">
      <c r="I902" s="306"/>
      <c r="J902" s="306"/>
      <c r="K902" s="306"/>
      <c r="L902" s="306"/>
      <c r="M902" s="306"/>
      <c r="N902" s="306"/>
      <c r="O902" s="306"/>
      <c r="P902" s="306"/>
      <c r="Q902" s="306"/>
      <c r="R902" s="306"/>
      <c r="S902" s="306"/>
    </row>
    <row r="903" spans="9:19" ht="15" x14ac:dyDescent="0.25">
      <c r="I903" s="306"/>
      <c r="J903" s="306"/>
      <c r="K903" s="306"/>
      <c r="L903" s="306"/>
      <c r="M903" s="306"/>
      <c r="N903" s="306"/>
      <c r="O903" s="306"/>
      <c r="P903" s="306"/>
      <c r="Q903" s="306"/>
      <c r="R903" s="306"/>
      <c r="S903" s="306"/>
    </row>
    <row r="904" spans="9:19" ht="15" x14ac:dyDescent="0.25">
      <c r="I904" s="306"/>
      <c r="J904" s="306"/>
      <c r="K904" s="306"/>
      <c r="L904" s="306"/>
      <c r="M904" s="306"/>
      <c r="N904" s="306"/>
      <c r="O904" s="306"/>
      <c r="P904" s="306"/>
      <c r="Q904" s="306"/>
      <c r="R904" s="306"/>
      <c r="S904" s="306"/>
    </row>
    <row r="905" spans="9:19" ht="15" x14ac:dyDescent="0.25">
      <c r="I905" s="306"/>
      <c r="J905" s="306"/>
      <c r="K905" s="306"/>
      <c r="L905" s="306"/>
      <c r="M905" s="306"/>
      <c r="N905" s="306"/>
      <c r="O905" s="306"/>
      <c r="P905" s="306"/>
      <c r="Q905" s="306"/>
      <c r="R905" s="306"/>
      <c r="S905" s="306"/>
    </row>
    <row r="906" spans="9:19" ht="15" x14ac:dyDescent="0.25">
      <c r="I906" s="306"/>
      <c r="J906" s="306"/>
      <c r="K906" s="306"/>
      <c r="L906" s="306"/>
      <c r="M906" s="306"/>
      <c r="N906" s="306"/>
      <c r="O906" s="306"/>
      <c r="P906" s="306"/>
      <c r="Q906" s="306"/>
      <c r="R906" s="306"/>
      <c r="S906" s="306"/>
    </row>
    <row r="907" spans="9:19" ht="15" x14ac:dyDescent="0.25">
      <c r="I907" s="306"/>
      <c r="J907" s="306"/>
      <c r="K907" s="306"/>
      <c r="L907" s="306"/>
      <c r="M907" s="306"/>
      <c r="N907" s="306"/>
      <c r="O907" s="306"/>
      <c r="P907" s="306"/>
      <c r="Q907" s="306"/>
      <c r="R907" s="306"/>
      <c r="S907" s="306"/>
    </row>
    <row r="908" spans="9:19" ht="15" x14ac:dyDescent="0.25">
      <c r="I908" s="306"/>
      <c r="J908" s="306"/>
      <c r="K908" s="306"/>
      <c r="L908" s="306"/>
      <c r="M908" s="306"/>
      <c r="N908" s="306"/>
      <c r="O908" s="306"/>
      <c r="P908" s="306"/>
      <c r="Q908" s="306"/>
      <c r="R908" s="306"/>
      <c r="S908" s="306"/>
    </row>
    <row r="909" spans="9:19" ht="15" x14ac:dyDescent="0.25">
      <c r="I909" s="306"/>
      <c r="J909" s="306"/>
      <c r="K909" s="306"/>
      <c r="L909" s="306"/>
      <c r="M909" s="306"/>
      <c r="N909" s="306"/>
      <c r="O909" s="306"/>
      <c r="P909" s="306"/>
      <c r="Q909" s="306"/>
      <c r="R909" s="306"/>
      <c r="S909" s="306"/>
    </row>
    <row r="910" spans="9:19" ht="15" x14ac:dyDescent="0.25">
      <c r="I910" s="306"/>
      <c r="J910" s="306"/>
      <c r="K910" s="306"/>
      <c r="L910" s="306"/>
      <c r="M910" s="306"/>
      <c r="N910" s="306"/>
      <c r="O910" s="306"/>
      <c r="P910" s="306"/>
      <c r="Q910" s="306"/>
      <c r="R910" s="306"/>
      <c r="S910" s="306"/>
    </row>
    <row r="911" spans="9:19" ht="15" x14ac:dyDescent="0.25">
      <c r="I911" s="306"/>
      <c r="J911" s="306"/>
      <c r="K911" s="306"/>
      <c r="L911" s="306"/>
      <c r="M911" s="306"/>
      <c r="N911" s="306"/>
      <c r="O911" s="306"/>
      <c r="P911" s="306"/>
      <c r="Q911" s="306"/>
      <c r="R911" s="306"/>
      <c r="S911" s="306"/>
    </row>
    <row r="912" spans="9:19" ht="15" x14ac:dyDescent="0.25">
      <c r="I912" s="306"/>
      <c r="J912" s="306"/>
      <c r="K912" s="306"/>
      <c r="L912" s="306"/>
      <c r="M912" s="306"/>
      <c r="N912" s="306"/>
      <c r="O912" s="306"/>
      <c r="P912" s="306"/>
      <c r="Q912" s="306"/>
      <c r="R912" s="306"/>
      <c r="S912" s="306"/>
    </row>
    <row r="913" spans="9:19" ht="15" x14ac:dyDescent="0.25">
      <c r="I913" s="306"/>
      <c r="J913" s="306"/>
      <c r="K913" s="306"/>
      <c r="L913" s="306"/>
      <c r="M913" s="306"/>
      <c r="N913" s="306"/>
      <c r="O913" s="306"/>
      <c r="P913" s="306"/>
      <c r="Q913" s="306"/>
      <c r="R913" s="306"/>
      <c r="S913" s="306"/>
    </row>
    <row r="914" spans="9:19" ht="15" x14ac:dyDescent="0.25">
      <c r="I914" s="306"/>
      <c r="J914" s="306"/>
      <c r="K914" s="306"/>
      <c r="L914" s="306"/>
      <c r="M914" s="306"/>
      <c r="N914" s="306"/>
      <c r="O914" s="306"/>
      <c r="P914" s="306"/>
      <c r="Q914" s="306"/>
      <c r="R914" s="306"/>
      <c r="S914" s="306"/>
    </row>
    <row r="915" spans="9:19" ht="15" x14ac:dyDescent="0.25">
      <c r="I915" s="306"/>
      <c r="J915" s="306"/>
      <c r="K915" s="306"/>
      <c r="L915" s="306"/>
      <c r="M915" s="306"/>
      <c r="N915" s="306"/>
      <c r="O915" s="306"/>
      <c r="P915" s="306"/>
      <c r="Q915" s="306"/>
      <c r="R915" s="306"/>
      <c r="S915" s="306"/>
    </row>
    <row r="916" spans="9:19" ht="15" x14ac:dyDescent="0.25">
      <c r="I916" s="306"/>
      <c r="J916" s="306"/>
      <c r="K916" s="306"/>
      <c r="L916" s="306"/>
      <c r="M916" s="306"/>
      <c r="N916" s="306"/>
      <c r="O916" s="306"/>
      <c r="P916" s="306"/>
      <c r="Q916" s="306"/>
      <c r="R916" s="306"/>
      <c r="S916" s="306"/>
    </row>
    <row r="917" spans="9:19" ht="15" x14ac:dyDescent="0.25">
      <c r="I917" s="306"/>
      <c r="J917" s="306"/>
      <c r="K917" s="306"/>
      <c r="L917" s="306"/>
      <c r="M917" s="306"/>
      <c r="N917" s="306"/>
      <c r="O917" s="306"/>
      <c r="P917" s="306"/>
      <c r="Q917" s="306"/>
      <c r="R917" s="306"/>
      <c r="S917" s="306"/>
    </row>
    <row r="918" spans="9:19" ht="15" x14ac:dyDescent="0.25">
      <c r="I918" s="306"/>
      <c r="J918" s="306"/>
      <c r="K918" s="306"/>
      <c r="L918" s="306"/>
      <c r="M918" s="306"/>
      <c r="N918" s="306"/>
      <c r="O918" s="306"/>
      <c r="P918" s="306"/>
      <c r="Q918" s="306"/>
      <c r="R918" s="306"/>
      <c r="S918" s="306"/>
    </row>
    <row r="919" spans="9:19" ht="15" x14ac:dyDescent="0.25">
      <c r="I919" s="306"/>
      <c r="J919" s="306"/>
      <c r="K919" s="306"/>
      <c r="L919" s="306"/>
      <c r="M919" s="306"/>
      <c r="N919" s="306"/>
      <c r="O919" s="306"/>
      <c r="P919" s="306"/>
      <c r="Q919" s="306"/>
      <c r="R919" s="306"/>
      <c r="S919" s="306"/>
    </row>
    <row r="920" spans="9:19" ht="15" x14ac:dyDescent="0.25">
      <c r="I920" s="306"/>
      <c r="J920" s="306"/>
      <c r="K920" s="306"/>
      <c r="L920" s="306"/>
      <c r="M920" s="306"/>
      <c r="N920" s="306"/>
      <c r="O920" s="306"/>
      <c r="P920" s="306"/>
      <c r="Q920" s="306"/>
      <c r="R920" s="306"/>
      <c r="S920" s="306"/>
    </row>
    <row r="921" spans="9:19" ht="15" x14ac:dyDescent="0.25">
      <c r="I921" s="306"/>
      <c r="J921" s="306"/>
      <c r="K921" s="306"/>
      <c r="L921" s="306"/>
      <c r="M921" s="306"/>
      <c r="N921" s="306"/>
      <c r="O921" s="306"/>
      <c r="P921" s="306"/>
      <c r="Q921" s="306"/>
      <c r="R921" s="306"/>
      <c r="S921" s="306"/>
    </row>
    <row r="922" spans="9:19" ht="15" x14ac:dyDescent="0.25">
      <c r="I922" s="306"/>
      <c r="J922" s="306"/>
      <c r="K922" s="306"/>
      <c r="L922" s="306"/>
      <c r="M922" s="306"/>
      <c r="N922" s="306"/>
      <c r="O922" s="306"/>
      <c r="P922" s="306"/>
      <c r="Q922" s="306"/>
      <c r="R922" s="306"/>
      <c r="S922" s="306"/>
    </row>
    <row r="923" spans="9:19" ht="15" x14ac:dyDescent="0.25">
      <c r="I923" s="306"/>
      <c r="J923" s="306"/>
      <c r="K923" s="306"/>
      <c r="L923" s="306"/>
      <c r="M923" s="306"/>
      <c r="N923" s="306"/>
      <c r="O923" s="306"/>
      <c r="P923" s="306"/>
      <c r="Q923" s="306"/>
      <c r="R923" s="306"/>
      <c r="S923" s="306"/>
    </row>
    <row r="924" spans="9:19" ht="15" x14ac:dyDescent="0.25">
      <c r="I924" s="306"/>
      <c r="J924" s="306"/>
      <c r="K924" s="306"/>
      <c r="L924" s="306"/>
      <c r="M924" s="306"/>
      <c r="N924" s="306"/>
      <c r="O924" s="306"/>
      <c r="P924" s="306"/>
      <c r="Q924" s="306"/>
      <c r="R924" s="306"/>
      <c r="S924" s="306"/>
    </row>
    <row r="925" spans="9:19" ht="15" x14ac:dyDescent="0.25">
      <c r="I925" s="306"/>
      <c r="J925" s="306"/>
      <c r="K925" s="306"/>
      <c r="L925" s="306"/>
      <c r="M925" s="306"/>
      <c r="N925" s="306"/>
      <c r="O925" s="306"/>
      <c r="P925" s="306"/>
      <c r="Q925" s="306"/>
      <c r="R925" s="306"/>
      <c r="S925" s="306"/>
    </row>
    <row r="926" spans="9:19" ht="15" x14ac:dyDescent="0.25">
      <c r="I926" s="306"/>
      <c r="J926" s="306"/>
      <c r="K926" s="306"/>
      <c r="L926" s="306"/>
      <c r="M926" s="306"/>
      <c r="N926" s="306"/>
      <c r="O926" s="306"/>
      <c r="P926" s="306"/>
      <c r="Q926" s="306"/>
      <c r="R926" s="306"/>
      <c r="S926" s="306"/>
    </row>
    <row r="927" spans="9:19" ht="15" x14ac:dyDescent="0.25">
      <c r="I927" s="306"/>
      <c r="J927" s="306"/>
      <c r="K927" s="306"/>
      <c r="L927" s="306"/>
      <c r="M927" s="306"/>
      <c r="N927" s="306"/>
      <c r="O927" s="306"/>
      <c r="P927" s="306"/>
      <c r="Q927" s="306"/>
      <c r="R927" s="306"/>
      <c r="S927" s="306"/>
    </row>
    <row r="928" spans="9:19" ht="15" x14ac:dyDescent="0.25">
      <c r="I928" s="306"/>
      <c r="J928" s="306"/>
      <c r="K928" s="306"/>
      <c r="L928" s="306"/>
      <c r="M928" s="306"/>
      <c r="N928" s="306"/>
      <c r="O928" s="306"/>
      <c r="P928" s="306"/>
      <c r="Q928" s="306"/>
      <c r="R928" s="306"/>
      <c r="S928" s="306"/>
    </row>
    <row r="929" spans="9:19" ht="15" x14ac:dyDescent="0.25">
      <c r="I929" s="306"/>
      <c r="J929" s="306"/>
      <c r="K929" s="306"/>
      <c r="L929" s="306"/>
      <c r="M929" s="306"/>
      <c r="N929" s="306"/>
      <c r="O929" s="306"/>
      <c r="P929" s="306"/>
      <c r="Q929" s="306"/>
      <c r="R929" s="306"/>
      <c r="S929" s="306"/>
    </row>
    <row r="930" spans="9:19" ht="15" x14ac:dyDescent="0.25">
      <c r="I930" s="306"/>
      <c r="J930" s="306"/>
      <c r="K930" s="306"/>
      <c r="L930" s="306"/>
      <c r="M930" s="306"/>
      <c r="N930" s="306"/>
      <c r="O930" s="306"/>
      <c r="P930" s="306"/>
      <c r="Q930" s="306"/>
      <c r="R930" s="306"/>
      <c r="S930" s="306"/>
    </row>
    <row r="931" spans="9:19" ht="15" x14ac:dyDescent="0.25">
      <c r="I931" s="306"/>
      <c r="J931" s="306"/>
      <c r="K931" s="306"/>
      <c r="L931" s="306"/>
      <c r="M931" s="306"/>
      <c r="N931" s="306"/>
      <c r="O931" s="306"/>
      <c r="P931" s="306"/>
      <c r="Q931" s="306"/>
      <c r="R931" s="306"/>
      <c r="S931" s="306"/>
    </row>
    <row r="932" spans="9:19" ht="15" x14ac:dyDescent="0.25">
      <c r="I932" s="306"/>
      <c r="J932" s="306"/>
      <c r="K932" s="306"/>
      <c r="L932" s="306"/>
      <c r="M932" s="306"/>
      <c r="N932" s="306"/>
      <c r="O932" s="306"/>
      <c r="P932" s="306"/>
      <c r="Q932" s="306"/>
      <c r="R932" s="306"/>
      <c r="S932" s="306"/>
    </row>
    <row r="933" spans="9:19" ht="15" x14ac:dyDescent="0.25">
      <c r="I933" s="306"/>
      <c r="J933" s="306"/>
      <c r="K933" s="306"/>
      <c r="L933" s="306"/>
      <c r="M933" s="306"/>
      <c r="N933" s="306"/>
      <c r="O933" s="306"/>
      <c r="P933" s="306"/>
      <c r="Q933" s="306"/>
      <c r="R933" s="306"/>
      <c r="S933" s="306"/>
    </row>
    <row r="934" spans="9:19" ht="15" x14ac:dyDescent="0.25">
      <c r="I934" s="306"/>
      <c r="J934" s="306"/>
      <c r="K934" s="306"/>
      <c r="L934" s="306"/>
      <c r="M934" s="306"/>
      <c r="N934" s="306"/>
      <c r="O934" s="306"/>
      <c r="P934" s="306"/>
      <c r="Q934" s="306"/>
      <c r="R934" s="306"/>
      <c r="S934" s="306"/>
    </row>
    <row r="935" spans="9:19" ht="15" x14ac:dyDescent="0.25">
      <c r="I935" s="306"/>
      <c r="J935" s="306"/>
      <c r="K935" s="306"/>
      <c r="L935" s="306"/>
      <c r="M935" s="306"/>
      <c r="N935" s="306"/>
      <c r="O935" s="306"/>
      <c r="P935" s="306"/>
      <c r="Q935" s="306"/>
      <c r="R935" s="306"/>
      <c r="S935" s="306"/>
    </row>
    <row r="936" spans="9:19" ht="15" x14ac:dyDescent="0.25">
      <c r="I936" s="306"/>
      <c r="J936" s="306"/>
      <c r="K936" s="306"/>
      <c r="L936" s="306"/>
      <c r="M936" s="306"/>
      <c r="N936" s="306"/>
      <c r="O936" s="306"/>
      <c r="P936" s="306"/>
      <c r="Q936" s="306"/>
      <c r="R936" s="306"/>
      <c r="S936" s="306"/>
    </row>
    <row r="937" spans="9:19" ht="15" x14ac:dyDescent="0.25">
      <c r="I937" s="306"/>
      <c r="J937" s="306"/>
      <c r="K937" s="306"/>
      <c r="L937" s="306"/>
      <c r="M937" s="306"/>
      <c r="N937" s="306"/>
      <c r="O937" s="306"/>
      <c r="P937" s="306"/>
      <c r="Q937" s="306"/>
      <c r="R937" s="306"/>
      <c r="S937" s="306"/>
    </row>
    <row r="938" spans="9:19" ht="15" x14ac:dyDescent="0.25">
      <c r="I938" s="306"/>
      <c r="J938" s="306"/>
      <c r="K938" s="306"/>
      <c r="L938" s="306"/>
      <c r="M938" s="306"/>
      <c r="N938" s="306"/>
      <c r="O938" s="306"/>
      <c r="P938" s="306"/>
      <c r="Q938" s="306"/>
      <c r="R938" s="306"/>
      <c r="S938" s="306"/>
    </row>
    <row r="939" spans="9:19" ht="15" x14ac:dyDescent="0.25">
      <c r="I939" s="306"/>
      <c r="J939" s="306"/>
      <c r="K939" s="306"/>
      <c r="L939" s="306"/>
      <c r="M939" s="306"/>
      <c r="N939" s="306"/>
      <c r="O939" s="306"/>
      <c r="P939" s="306"/>
      <c r="Q939" s="306"/>
      <c r="R939" s="306"/>
      <c r="S939" s="306"/>
    </row>
    <row r="940" spans="9:19" ht="15" x14ac:dyDescent="0.25">
      <c r="I940" s="306"/>
      <c r="J940" s="306"/>
      <c r="K940" s="306"/>
      <c r="L940" s="306"/>
      <c r="M940" s="306"/>
      <c r="N940" s="306"/>
      <c r="O940" s="306"/>
      <c r="P940" s="306"/>
      <c r="Q940" s="306"/>
      <c r="R940" s="306"/>
      <c r="S940" s="306"/>
    </row>
    <row r="941" spans="9:19" ht="15" x14ac:dyDescent="0.25">
      <c r="I941" s="306"/>
      <c r="J941" s="306"/>
      <c r="K941" s="306"/>
      <c r="L941" s="306"/>
      <c r="M941" s="306"/>
      <c r="N941" s="306"/>
      <c r="O941" s="306"/>
      <c r="P941" s="306"/>
      <c r="Q941" s="306"/>
      <c r="R941" s="306"/>
      <c r="S941" s="306"/>
    </row>
    <row r="942" spans="9:19" ht="15" x14ac:dyDescent="0.25">
      <c r="I942" s="306"/>
      <c r="J942" s="306"/>
      <c r="K942" s="306"/>
      <c r="L942" s="306"/>
      <c r="M942" s="306"/>
      <c r="N942" s="306"/>
      <c r="O942" s="306"/>
      <c r="P942" s="306"/>
      <c r="Q942" s="306"/>
      <c r="R942" s="306"/>
      <c r="S942" s="306"/>
    </row>
    <row r="943" spans="9:19" ht="15" x14ac:dyDescent="0.25">
      <c r="I943" s="306"/>
      <c r="J943" s="306"/>
      <c r="K943" s="306"/>
      <c r="L943" s="306"/>
      <c r="M943" s="306"/>
      <c r="N943" s="306"/>
      <c r="O943" s="306"/>
      <c r="P943" s="306"/>
      <c r="Q943" s="306"/>
      <c r="R943" s="306"/>
      <c r="S943" s="306"/>
    </row>
    <row r="944" spans="9:19" ht="15" x14ac:dyDescent="0.25">
      <c r="I944" s="306"/>
      <c r="J944" s="306"/>
      <c r="K944" s="306"/>
      <c r="L944" s="306"/>
      <c r="M944" s="306"/>
      <c r="N944" s="306"/>
      <c r="O944" s="306"/>
      <c r="P944" s="306"/>
      <c r="Q944" s="306"/>
      <c r="R944" s="306"/>
      <c r="S944" s="306"/>
    </row>
    <row r="945" spans="9:19" ht="15" x14ac:dyDescent="0.25">
      <c r="I945" s="306"/>
      <c r="J945" s="306"/>
      <c r="K945" s="306"/>
      <c r="L945" s="306"/>
      <c r="M945" s="306"/>
      <c r="N945" s="306"/>
      <c r="O945" s="306"/>
      <c r="P945" s="306"/>
      <c r="Q945" s="306"/>
      <c r="R945" s="306"/>
      <c r="S945" s="306"/>
    </row>
    <row r="946" spans="9:19" ht="15" x14ac:dyDescent="0.25">
      <c r="I946" s="306"/>
      <c r="J946" s="306"/>
      <c r="K946" s="306"/>
      <c r="L946" s="306"/>
      <c r="M946" s="306"/>
      <c r="N946" s="306"/>
      <c r="O946" s="306"/>
      <c r="P946" s="306"/>
      <c r="Q946" s="306"/>
      <c r="R946" s="306"/>
      <c r="S946" s="306"/>
    </row>
    <row r="947" spans="9:19" ht="15" x14ac:dyDescent="0.25">
      <c r="I947" s="306"/>
      <c r="J947" s="306"/>
      <c r="K947" s="306"/>
      <c r="L947" s="306"/>
      <c r="M947" s="306"/>
      <c r="N947" s="306"/>
      <c r="O947" s="306"/>
      <c r="P947" s="306"/>
      <c r="Q947" s="306"/>
      <c r="R947" s="306"/>
      <c r="S947" s="306"/>
    </row>
    <row r="948" spans="9:19" ht="15" x14ac:dyDescent="0.25">
      <c r="I948" s="306"/>
      <c r="J948" s="306"/>
      <c r="K948" s="306"/>
      <c r="L948" s="306"/>
      <c r="M948" s="306"/>
      <c r="N948" s="306"/>
      <c r="O948" s="306"/>
      <c r="P948" s="306"/>
      <c r="Q948" s="306"/>
      <c r="R948" s="306"/>
      <c r="S948" s="306"/>
    </row>
    <row r="949" spans="9:19" ht="15" x14ac:dyDescent="0.25">
      <c r="I949" s="306"/>
      <c r="J949" s="306"/>
      <c r="K949" s="306"/>
      <c r="L949" s="306"/>
      <c r="M949" s="306"/>
      <c r="N949" s="306"/>
      <c r="O949" s="306"/>
      <c r="P949" s="306"/>
      <c r="Q949" s="306"/>
      <c r="R949" s="306"/>
      <c r="S949" s="306"/>
    </row>
    <row r="950" spans="9:19" ht="15" x14ac:dyDescent="0.25">
      <c r="I950" s="306"/>
      <c r="J950" s="306"/>
      <c r="K950" s="306"/>
      <c r="L950" s="306"/>
      <c r="M950" s="306"/>
      <c r="N950" s="306"/>
      <c r="O950" s="306"/>
      <c r="P950" s="306"/>
      <c r="Q950" s="306"/>
      <c r="R950" s="306"/>
      <c r="S950" s="306"/>
    </row>
    <row r="951" spans="9:19" ht="15" x14ac:dyDescent="0.25">
      <c r="I951" s="306"/>
      <c r="J951" s="306"/>
      <c r="K951" s="306"/>
      <c r="L951" s="306"/>
      <c r="M951" s="306"/>
      <c r="N951" s="306"/>
      <c r="O951" s="306"/>
      <c r="P951" s="306"/>
      <c r="Q951" s="306"/>
      <c r="R951" s="306"/>
      <c r="S951" s="306"/>
    </row>
    <row r="952" spans="9:19" ht="15" x14ac:dyDescent="0.25">
      <c r="I952" s="306"/>
      <c r="J952" s="306"/>
      <c r="K952" s="306"/>
      <c r="L952" s="306"/>
      <c r="M952" s="306"/>
      <c r="N952" s="306"/>
      <c r="O952" s="306"/>
      <c r="P952" s="306"/>
      <c r="Q952" s="306"/>
      <c r="R952" s="306"/>
      <c r="S952" s="306"/>
    </row>
    <row r="953" spans="9:19" ht="15" x14ac:dyDescent="0.25">
      <c r="I953" s="306"/>
      <c r="J953" s="306"/>
      <c r="K953" s="306"/>
      <c r="L953" s="306"/>
      <c r="M953" s="306"/>
      <c r="N953" s="306"/>
      <c r="O953" s="306"/>
      <c r="P953" s="306"/>
      <c r="Q953" s="306"/>
      <c r="R953" s="306"/>
      <c r="S953" s="306"/>
    </row>
    <row r="954" spans="9:19" ht="15" x14ac:dyDescent="0.25">
      <c r="I954" s="306"/>
      <c r="J954" s="306"/>
      <c r="K954" s="306"/>
      <c r="L954" s="306"/>
      <c r="M954" s="306"/>
      <c r="N954" s="306"/>
      <c r="O954" s="306"/>
      <c r="P954" s="306"/>
      <c r="Q954" s="306"/>
      <c r="R954" s="306"/>
      <c r="S954" s="306"/>
    </row>
    <row r="955" spans="9:19" ht="15" x14ac:dyDescent="0.25">
      <c r="I955" s="306"/>
      <c r="J955" s="306"/>
      <c r="K955" s="306"/>
      <c r="L955" s="306"/>
      <c r="M955" s="306"/>
      <c r="N955" s="306"/>
      <c r="O955" s="306"/>
      <c r="P955" s="306"/>
      <c r="Q955" s="306"/>
      <c r="R955" s="306"/>
      <c r="S955" s="306"/>
    </row>
    <row r="956" spans="9:19" ht="15" x14ac:dyDescent="0.25">
      <c r="I956" s="306"/>
      <c r="J956" s="306"/>
      <c r="K956" s="306"/>
      <c r="L956" s="306"/>
      <c r="M956" s="306"/>
      <c r="N956" s="306"/>
      <c r="O956" s="306"/>
      <c r="P956" s="306"/>
      <c r="Q956" s="306"/>
      <c r="R956" s="306"/>
      <c r="S956" s="306"/>
    </row>
    <row r="957" spans="9:19" ht="15" x14ac:dyDescent="0.25">
      <c r="I957" s="306"/>
      <c r="J957" s="306"/>
      <c r="K957" s="306"/>
      <c r="L957" s="306"/>
      <c r="M957" s="306"/>
      <c r="N957" s="306"/>
      <c r="O957" s="306"/>
      <c r="P957" s="306"/>
      <c r="Q957" s="306"/>
      <c r="R957" s="306"/>
      <c r="S957" s="306"/>
    </row>
    <row r="958" spans="9:19" ht="15" x14ac:dyDescent="0.25">
      <c r="I958" s="306"/>
      <c r="J958" s="306"/>
      <c r="K958" s="306"/>
      <c r="L958" s="306"/>
      <c r="M958" s="306"/>
      <c r="N958" s="306"/>
      <c r="O958" s="306"/>
      <c r="P958" s="306"/>
      <c r="Q958" s="306"/>
      <c r="R958" s="306"/>
      <c r="S958" s="306"/>
    </row>
    <row r="959" spans="9:19" ht="15" x14ac:dyDescent="0.25">
      <c r="I959" s="306"/>
      <c r="J959" s="306"/>
      <c r="K959" s="306"/>
      <c r="L959" s="306"/>
      <c r="M959" s="306"/>
      <c r="N959" s="306"/>
      <c r="O959" s="306"/>
      <c r="P959" s="306"/>
      <c r="Q959" s="306"/>
      <c r="R959" s="306"/>
      <c r="S959" s="306"/>
    </row>
    <row r="960" spans="9:19" ht="15" x14ac:dyDescent="0.25">
      <c r="I960" s="306"/>
      <c r="J960" s="306"/>
      <c r="K960" s="306"/>
      <c r="L960" s="306"/>
      <c r="M960" s="306"/>
      <c r="N960" s="306"/>
      <c r="O960" s="306"/>
      <c r="P960" s="306"/>
      <c r="Q960" s="306"/>
      <c r="R960" s="306"/>
      <c r="S960" s="306"/>
    </row>
    <row r="961" spans="9:19" ht="15" x14ac:dyDescent="0.25">
      <c r="I961" s="306"/>
      <c r="J961" s="306"/>
      <c r="K961" s="306"/>
      <c r="L961" s="306"/>
      <c r="M961" s="306"/>
      <c r="N961" s="306"/>
      <c r="O961" s="306"/>
      <c r="P961" s="306"/>
      <c r="Q961" s="306"/>
      <c r="R961" s="306"/>
      <c r="S961" s="306"/>
    </row>
    <row r="962" spans="9:19" ht="15" x14ac:dyDescent="0.25">
      <c r="I962" s="306"/>
      <c r="J962" s="306"/>
      <c r="K962" s="306"/>
      <c r="L962" s="306"/>
      <c r="M962" s="306"/>
      <c r="N962" s="306"/>
      <c r="O962" s="306"/>
      <c r="P962" s="306"/>
      <c r="Q962" s="306"/>
      <c r="R962" s="306"/>
      <c r="S962" s="306"/>
    </row>
    <row r="963" spans="9:19" ht="15" x14ac:dyDescent="0.25">
      <c r="I963" s="306"/>
      <c r="J963" s="306"/>
      <c r="K963" s="306"/>
      <c r="L963" s="306"/>
      <c r="M963" s="306"/>
      <c r="N963" s="306"/>
      <c r="O963" s="306"/>
      <c r="P963" s="306"/>
      <c r="Q963" s="306"/>
      <c r="R963" s="306"/>
      <c r="S963" s="306"/>
    </row>
    <row r="964" spans="9:19" ht="15" x14ac:dyDescent="0.25">
      <c r="I964" s="306"/>
      <c r="J964" s="306"/>
      <c r="K964" s="306"/>
      <c r="L964" s="306"/>
      <c r="M964" s="306"/>
      <c r="N964" s="306"/>
      <c r="O964" s="306"/>
      <c r="P964" s="306"/>
      <c r="Q964" s="306"/>
      <c r="R964" s="306"/>
      <c r="S964" s="306"/>
    </row>
    <row r="965" spans="9:19" ht="15" x14ac:dyDescent="0.25">
      <c r="I965" s="306"/>
      <c r="J965" s="306"/>
      <c r="K965" s="306"/>
      <c r="L965" s="306"/>
      <c r="M965" s="306"/>
      <c r="N965" s="306"/>
      <c r="O965" s="306"/>
      <c r="P965" s="306"/>
      <c r="Q965" s="306"/>
      <c r="R965" s="306"/>
      <c r="S965" s="306"/>
    </row>
    <row r="966" spans="9:19" ht="15" x14ac:dyDescent="0.25">
      <c r="I966" s="306"/>
      <c r="J966" s="306"/>
      <c r="K966" s="306"/>
      <c r="L966" s="306"/>
      <c r="M966" s="306"/>
      <c r="N966" s="306"/>
      <c r="O966" s="306"/>
      <c r="P966" s="306"/>
      <c r="Q966" s="306"/>
      <c r="R966" s="306"/>
      <c r="S966" s="306"/>
    </row>
    <row r="967" spans="9:19" ht="15" x14ac:dyDescent="0.25">
      <c r="I967" s="306"/>
      <c r="J967" s="306"/>
      <c r="K967" s="306"/>
      <c r="L967" s="306"/>
      <c r="M967" s="306"/>
      <c r="N967" s="306"/>
      <c r="O967" s="306"/>
      <c r="P967" s="306"/>
      <c r="Q967" s="306"/>
      <c r="R967" s="306"/>
      <c r="S967" s="306"/>
    </row>
    <row r="968" spans="9:19" ht="15" x14ac:dyDescent="0.25">
      <c r="I968" s="306"/>
      <c r="J968" s="306"/>
      <c r="K968" s="306"/>
      <c r="L968" s="306"/>
      <c r="M968" s="306"/>
      <c r="N968" s="306"/>
      <c r="O968" s="306"/>
      <c r="P968" s="306"/>
      <c r="Q968" s="306"/>
      <c r="R968" s="306"/>
      <c r="S968" s="306"/>
    </row>
    <row r="969" spans="9:19" ht="15" x14ac:dyDescent="0.25">
      <c r="I969" s="306"/>
      <c r="J969" s="306"/>
      <c r="K969" s="306"/>
      <c r="L969" s="306"/>
      <c r="M969" s="306"/>
      <c r="N969" s="306"/>
      <c r="O969" s="306"/>
      <c r="P969" s="306"/>
      <c r="Q969" s="306"/>
      <c r="R969" s="306"/>
      <c r="S969" s="306"/>
    </row>
    <row r="970" spans="9:19" ht="15" x14ac:dyDescent="0.25">
      <c r="I970" s="306"/>
      <c r="J970" s="306"/>
      <c r="K970" s="306"/>
      <c r="L970" s="306"/>
      <c r="M970" s="306"/>
      <c r="N970" s="306"/>
      <c r="O970" s="306"/>
      <c r="P970" s="306"/>
      <c r="Q970" s="306"/>
      <c r="R970" s="306"/>
      <c r="S970" s="306"/>
    </row>
    <row r="971" spans="9:19" ht="15" x14ac:dyDescent="0.25">
      <c r="I971" s="306"/>
      <c r="J971" s="306"/>
      <c r="K971" s="306"/>
      <c r="L971" s="306"/>
      <c r="M971" s="306"/>
      <c r="N971" s="306"/>
      <c r="O971" s="306"/>
      <c r="P971" s="306"/>
      <c r="Q971" s="306"/>
      <c r="R971" s="306"/>
      <c r="S971" s="306"/>
    </row>
    <row r="972" spans="9:19" ht="15" x14ac:dyDescent="0.25">
      <c r="I972" s="306"/>
      <c r="J972" s="306"/>
      <c r="K972" s="306"/>
      <c r="L972" s="306"/>
      <c r="M972" s="306"/>
      <c r="N972" s="306"/>
      <c r="O972" s="306"/>
      <c r="P972" s="306"/>
      <c r="Q972" s="306"/>
      <c r="R972" s="306"/>
      <c r="S972" s="306"/>
    </row>
    <row r="973" spans="9:19" ht="15" x14ac:dyDescent="0.25">
      <c r="I973" s="306"/>
      <c r="J973" s="306"/>
      <c r="K973" s="306"/>
      <c r="L973" s="306"/>
      <c r="M973" s="306"/>
      <c r="N973" s="306"/>
      <c r="O973" s="306"/>
      <c r="P973" s="306"/>
      <c r="Q973" s="306"/>
      <c r="R973" s="306"/>
      <c r="S973" s="306"/>
    </row>
    <row r="974" spans="9:19" ht="15" x14ac:dyDescent="0.25">
      <c r="I974" s="306"/>
      <c r="J974" s="306"/>
      <c r="K974" s="306"/>
      <c r="L974" s="306"/>
      <c r="M974" s="306"/>
      <c r="N974" s="306"/>
      <c r="O974" s="306"/>
      <c r="P974" s="306"/>
      <c r="Q974" s="306"/>
      <c r="R974" s="306"/>
      <c r="S974" s="306"/>
    </row>
    <row r="975" spans="9:19" ht="15" x14ac:dyDescent="0.25">
      <c r="I975" s="306"/>
      <c r="J975" s="306"/>
      <c r="K975" s="306"/>
      <c r="L975" s="306"/>
      <c r="M975" s="306"/>
      <c r="N975" s="306"/>
      <c r="O975" s="306"/>
      <c r="P975" s="306"/>
      <c r="Q975" s="306"/>
      <c r="R975" s="306"/>
      <c r="S975" s="306"/>
    </row>
    <row r="976" spans="9:19" ht="15" x14ac:dyDescent="0.25">
      <c r="I976" s="306"/>
      <c r="J976" s="306"/>
      <c r="K976" s="306"/>
      <c r="L976" s="306"/>
      <c r="M976" s="306"/>
      <c r="N976" s="306"/>
      <c r="O976" s="306"/>
      <c r="P976" s="306"/>
      <c r="Q976" s="306"/>
      <c r="R976" s="306"/>
      <c r="S976" s="306"/>
    </row>
    <row r="977" spans="9:19" ht="15" x14ac:dyDescent="0.25">
      <c r="I977" s="306"/>
      <c r="J977" s="306"/>
      <c r="K977" s="306"/>
      <c r="L977" s="306"/>
      <c r="M977" s="306"/>
      <c r="N977" s="306"/>
      <c r="O977" s="306"/>
      <c r="P977" s="306"/>
      <c r="Q977" s="306"/>
      <c r="R977" s="306"/>
      <c r="S977" s="306"/>
    </row>
    <row r="978" spans="9:19" ht="15" x14ac:dyDescent="0.25">
      <c r="I978" s="306"/>
      <c r="J978" s="306"/>
      <c r="K978" s="306"/>
      <c r="L978" s="306"/>
      <c r="M978" s="306"/>
      <c r="N978" s="306"/>
      <c r="O978" s="306"/>
      <c r="P978" s="306"/>
      <c r="Q978" s="306"/>
      <c r="R978" s="306"/>
      <c r="S978" s="306"/>
    </row>
    <row r="979" spans="9:19" ht="15" x14ac:dyDescent="0.25">
      <c r="I979" s="306"/>
      <c r="J979" s="306"/>
      <c r="K979" s="306"/>
      <c r="L979" s="306"/>
      <c r="M979" s="306"/>
      <c r="N979" s="306"/>
      <c r="O979" s="306"/>
      <c r="P979" s="306"/>
      <c r="Q979" s="306"/>
      <c r="R979" s="306"/>
      <c r="S979" s="306"/>
    </row>
    <row r="980" spans="9:19" ht="15" x14ac:dyDescent="0.25">
      <c r="I980" s="306"/>
      <c r="J980" s="306"/>
      <c r="K980" s="306"/>
      <c r="L980" s="306"/>
      <c r="M980" s="306"/>
      <c r="N980" s="306"/>
      <c r="O980" s="306"/>
      <c r="P980" s="306"/>
      <c r="Q980" s="306"/>
      <c r="R980" s="306"/>
      <c r="S980" s="306"/>
    </row>
    <row r="981" spans="9:19" ht="15" x14ac:dyDescent="0.25">
      <c r="I981" s="306"/>
      <c r="J981" s="306"/>
      <c r="K981" s="306"/>
      <c r="L981" s="306"/>
      <c r="M981" s="306"/>
      <c r="N981" s="306"/>
      <c r="O981" s="306"/>
      <c r="P981" s="306"/>
      <c r="Q981" s="306"/>
      <c r="R981" s="306"/>
      <c r="S981" s="306"/>
    </row>
    <row r="982" spans="9:19" ht="15" x14ac:dyDescent="0.25">
      <c r="I982" s="306"/>
      <c r="J982" s="306"/>
      <c r="K982" s="306"/>
      <c r="L982" s="306"/>
      <c r="M982" s="306"/>
      <c r="N982" s="306"/>
      <c r="O982" s="306"/>
      <c r="P982" s="306"/>
      <c r="Q982" s="306"/>
      <c r="R982" s="306"/>
      <c r="S982" s="306"/>
    </row>
    <row r="983" spans="9:19" ht="15" x14ac:dyDescent="0.25">
      <c r="I983" s="306"/>
      <c r="J983" s="306"/>
      <c r="K983" s="306"/>
      <c r="L983" s="306"/>
      <c r="M983" s="306"/>
      <c r="N983" s="306"/>
      <c r="O983" s="306"/>
      <c r="P983" s="306"/>
      <c r="Q983" s="306"/>
      <c r="R983" s="306"/>
      <c r="S983" s="306"/>
    </row>
    <row r="984" spans="9:19" ht="15" x14ac:dyDescent="0.25">
      <c r="I984" s="306"/>
      <c r="J984" s="306"/>
      <c r="K984" s="306"/>
      <c r="L984" s="306"/>
      <c r="M984" s="306"/>
      <c r="N984" s="306"/>
      <c r="O984" s="306"/>
      <c r="P984" s="306"/>
      <c r="Q984" s="306"/>
      <c r="R984" s="306"/>
      <c r="S984" s="306"/>
    </row>
    <row r="985" spans="9:19" ht="15" x14ac:dyDescent="0.25">
      <c r="I985" s="306"/>
      <c r="J985" s="306"/>
      <c r="K985" s="306"/>
      <c r="L985" s="306"/>
      <c r="M985" s="306"/>
      <c r="N985" s="306"/>
      <c r="O985" s="306"/>
      <c r="P985" s="306"/>
      <c r="Q985" s="306"/>
      <c r="R985" s="306"/>
      <c r="S985" s="306"/>
    </row>
    <row r="986" spans="9:19" ht="15" x14ac:dyDescent="0.25">
      <c r="I986" s="306"/>
      <c r="J986" s="306"/>
      <c r="K986" s="306"/>
      <c r="L986" s="306"/>
      <c r="M986" s="306"/>
      <c r="N986" s="306"/>
      <c r="O986" s="306"/>
      <c r="P986" s="306"/>
      <c r="Q986" s="306"/>
      <c r="R986" s="306"/>
      <c r="S986" s="306"/>
    </row>
    <row r="987" spans="9:19" ht="15" x14ac:dyDescent="0.25">
      <c r="I987" s="306"/>
      <c r="J987" s="306"/>
      <c r="K987" s="306"/>
      <c r="L987" s="306"/>
      <c r="M987" s="306"/>
      <c r="N987" s="306"/>
      <c r="O987" s="306"/>
      <c r="P987" s="306"/>
      <c r="Q987" s="306"/>
      <c r="R987" s="306"/>
      <c r="S987" s="306"/>
    </row>
    <row r="988" spans="9:19" ht="15" x14ac:dyDescent="0.25">
      <c r="I988" s="306"/>
      <c r="J988" s="306"/>
      <c r="K988" s="306"/>
      <c r="L988" s="306"/>
      <c r="M988" s="306"/>
      <c r="N988" s="306"/>
      <c r="O988" s="306"/>
      <c r="P988" s="306"/>
      <c r="Q988" s="306"/>
      <c r="R988" s="306"/>
      <c r="S988" s="306"/>
    </row>
    <row r="989" spans="9:19" ht="15" x14ac:dyDescent="0.25">
      <c r="I989" s="306"/>
      <c r="J989" s="306"/>
      <c r="K989" s="306"/>
      <c r="L989" s="306"/>
      <c r="M989" s="306"/>
      <c r="N989" s="306"/>
      <c r="O989" s="306"/>
      <c r="P989" s="306"/>
      <c r="Q989" s="306"/>
      <c r="R989" s="306"/>
      <c r="S989" s="306"/>
    </row>
    <row r="990" spans="9:19" ht="15" x14ac:dyDescent="0.25">
      <c r="I990" s="306"/>
      <c r="J990" s="306"/>
      <c r="K990" s="306"/>
      <c r="L990" s="306"/>
      <c r="M990" s="306"/>
      <c r="N990" s="306"/>
      <c r="O990" s="306"/>
      <c r="P990" s="306"/>
      <c r="Q990" s="306"/>
      <c r="R990" s="306"/>
      <c r="S990" s="306"/>
    </row>
    <row r="991" spans="9:19" ht="15" x14ac:dyDescent="0.25">
      <c r="I991" s="306"/>
      <c r="J991" s="306"/>
      <c r="K991" s="306"/>
      <c r="L991" s="306"/>
      <c r="M991" s="306"/>
      <c r="N991" s="306"/>
      <c r="O991" s="306"/>
      <c r="P991" s="306"/>
      <c r="Q991" s="306"/>
      <c r="R991" s="306"/>
      <c r="S991" s="306"/>
    </row>
    <row r="992" spans="9:19" ht="15" x14ac:dyDescent="0.25">
      <c r="I992" s="306"/>
      <c r="J992" s="306"/>
      <c r="K992" s="306"/>
      <c r="L992" s="306"/>
      <c r="M992" s="306"/>
      <c r="N992" s="306"/>
      <c r="O992" s="306"/>
      <c r="P992" s="306"/>
      <c r="Q992" s="306"/>
      <c r="R992" s="306"/>
      <c r="S992" s="306"/>
    </row>
    <row r="993" spans="9:19" ht="15" x14ac:dyDescent="0.25">
      <c r="I993" s="306"/>
      <c r="J993" s="306"/>
      <c r="K993" s="306"/>
      <c r="L993" s="306"/>
      <c r="M993" s="306"/>
      <c r="N993" s="306"/>
      <c r="O993" s="306"/>
      <c r="P993" s="306"/>
      <c r="Q993" s="306"/>
      <c r="R993" s="306"/>
      <c r="S993" s="306"/>
    </row>
    <row r="994" spans="9:19" ht="15" x14ac:dyDescent="0.25">
      <c r="I994" s="306"/>
      <c r="J994" s="306"/>
      <c r="K994" s="306"/>
      <c r="L994" s="306"/>
      <c r="M994" s="306"/>
      <c r="N994" s="306"/>
      <c r="O994" s="306"/>
      <c r="P994" s="306"/>
      <c r="Q994" s="306"/>
      <c r="R994" s="306"/>
      <c r="S994" s="306"/>
    </row>
    <row r="995" spans="9:19" ht="15" x14ac:dyDescent="0.25">
      <c r="I995" s="306"/>
      <c r="J995" s="306"/>
      <c r="K995" s="306"/>
      <c r="L995" s="306"/>
      <c r="M995" s="306"/>
      <c r="N995" s="306"/>
      <c r="O995" s="306"/>
      <c r="P995" s="306"/>
      <c r="Q995" s="306"/>
      <c r="R995" s="306"/>
      <c r="S995" s="306"/>
    </row>
    <row r="996" spans="9:19" ht="15" x14ac:dyDescent="0.25">
      <c r="I996" s="306"/>
      <c r="J996" s="306"/>
      <c r="K996" s="306"/>
      <c r="L996" s="306"/>
      <c r="M996" s="306"/>
      <c r="N996" s="306"/>
      <c r="O996" s="306"/>
      <c r="P996" s="306"/>
      <c r="Q996" s="306"/>
      <c r="R996" s="306"/>
      <c r="S996" s="306"/>
    </row>
    <row r="997" spans="9:19" ht="15" x14ac:dyDescent="0.25">
      <c r="I997" s="306"/>
      <c r="J997" s="306"/>
      <c r="K997" s="306"/>
      <c r="L997" s="306"/>
      <c r="M997" s="306"/>
      <c r="N997" s="306"/>
      <c r="O997" s="306"/>
      <c r="P997" s="306"/>
      <c r="Q997" s="306"/>
      <c r="R997" s="306"/>
      <c r="S997" s="306"/>
    </row>
    <row r="998" spans="9:19" ht="15" x14ac:dyDescent="0.25">
      <c r="I998" s="306"/>
      <c r="J998" s="306"/>
      <c r="K998" s="306"/>
      <c r="L998" s="306"/>
      <c r="M998" s="306"/>
      <c r="N998" s="306"/>
      <c r="O998" s="306"/>
      <c r="P998" s="306"/>
      <c r="Q998" s="306"/>
      <c r="R998" s="306"/>
      <c r="S998" s="306"/>
    </row>
    <row r="999" spans="9:19" ht="15" x14ac:dyDescent="0.25">
      <c r="I999" s="306"/>
      <c r="J999" s="306"/>
      <c r="K999" s="306"/>
      <c r="L999" s="306"/>
      <c r="M999" s="306"/>
      <c r="N999" s="306"/>
      <c r="O999" s="306"/>
      <c r="P999" s="306"/>
      <c r="Q999" s="306"/>
      <c r="R999" s="306"/>
      <c r="S999" s="306"/>
    </row>
    <row r="1000" spans="9:19" ht="15" x14ac:dyDescent="0.25">
      <c r="I1000" s="306"/>
      <c r="J1000" s="306"/>
      <c r="K1000" s="306"/>
      <c r="L1000" s="306"/>
      <c r="M1000" s="306"/>
      <c r="N1000" s="306"/>
      <c r="O1000" s="306"/>
      <c r="P1000" s="306"/>
      <c r="Q1000" s="306"/>
      <c r="R1000" s="306"/>
      <c r="S1000" s="306"/>
    </row>
    <row r="1001" spans="9:19" ht="15" x14ac:dyDescent="0.25">
      <c r="I1001" s="306"/>
      <c r="J1001" s="306"/>
      <c r="K1001" s="306"/>
      <c r="L1001" s="306"/>
      <c r="M1001" s="306"/>
      <c r="N1001" s="306"/>
      <c r="O1001" s="306"/>
      <c r="P1001" s="306"/>
      <c r="Q1001" s="306"/>
      <c r="R1001" s="306"/>
      <c r="S1001" s="306"/>
    </row>
    <row r="1002" spans="9:19" ht="15" x14ac:dyDescent="0.25">
      <c r="I1002" s="306"/>
      <c r="J1002" s="306"/>
      <c r="K1002" s="306"/>
      <c r="L1002" s="306"/>
      <c r="M1002" s="306"/>
      <c r="N1002" s="306"/>
      <c r="O1002" s="306"/>
      <c r="P1002" s="306"/>
      <c r="Q1002" s="306"/>
      <c r="R1002" s="306"/>
      <c r="S1002" s="306"/>
    </row>
    <row r="1003" spans="9:19" ht="15" x14ac:dyDescent="0.25">
      <c r="I1003" s="306"/>
      <c r="J1003" s="306"/>
      <c r="K1003" s="306"/>
      <c r="L1003" s="306"/>
      <c r="M1003" s="306"/>
      <c r="N1003" s="306"/>
      <c r="O1003" s="306"/>
      <c r="P1003" s="306"/>
      <c r="Q1003" s="306"/>
      <c r="R1003" s="306"/>
      <c r="S1003" s="306"/>
    </row>
    <row r="1004" spans="9:19" ht="15" x14ac:dyDescent="0.25">
      <c r="I1004" s="306"/>
      <c r="J1004" s="306"/>
      <c r="K1004" s="306"/>
      <c r="L1004" s="306"/>
      <c r="M1004" s="306"/>
      <c r="N1004" s="306"/>
      <c r="O1004" s="306"/>
      <c r="P1004" s="306"/>
      <c r="Q1004" s="306"/>
      <c r="R1004" s="306"/>
      <c r="S1004" s="306"/>
    </row>
    <row r="1005" spans="9:19" ht="15" x14ac:dyDescent="0.25">
      <c r="I1005" s="306"/>
      <c r="J1005" s="306"/>
      <c r="K1005" s="306"/>
      <c r="L1005" s="306"/>
      <c r="M1005" s="306"/>
      <c r="N1005" s="306"/>
      <c r="O1005" s="306"/>
      <c r="P1005" s="306"/>
      <c r="Q1005" s="306"/>
      <c r="R1005" s="306"/>
      <c r="S1005" s="306"/>
    </row>
    <row r="1006" spans="9:19" ht="15" x14ac:dyDescent="0.25">
      <c r="I1006" s="306"/>
      <c r="J1006" s="306"/>
      <c r="K1006" s="306"/>
      <c r="L1006" s="306"/>
      <c r="M1006" s="306"/>
      <c r="N1006" s="306"/>
      <c r="O1006" s="306"/>
      <c r="P1006" s="306"/>
      <c r="Q1006" s="306"/>
      <c r="R1006" s="306"/>
      <c r="S1006" s="306"/>
    </row>
    <row r="1007" spans="9:19" ht="15" x14ac:dyDescent="0.25">
      <c r="I1007" s="306"/>
      <c r="J1007" s="306"/>
      <c r="K1007" s="306"/>
      <c r="L1007" s="306"/>
      <c r="M1007" s="306"/>
      <c r="N1007" s="306"/>
      <c r="O1007" s="306"/>
      <c r="P1007" s="306"/>
      <c r="Q1007" s="306"/>
      <c r="R1007" s="306"/>
      <c r="S1007" s="306"/>
    </row>
    <row r="1008" spans="9:19" ht="15" x14ac:dyDescent="0.25">
      <c r="I1008" s="306"/>
      <c r="J1008" s="306"/>
      <c r="K1008" s="306"/>
      <c r="L1008" s="306"/>
      <c r="M1008" s="306"/>
      <c r="N1008" s="306"/>
      <c r="O1008" s="306"/>
      <c r="P1008" s="306"/>
      <c r="Q1008" s="306"/>
      <c r="R1008" s="306"/>
      <c r="S1008" s="306"/>
    </row>
    <row r="1009" spans="9:19" ht="15" x14ac:dyDescent="0.25">
      <c r="I1009" s="306"/>
      <c r="J1009" s="306"/>
      <c r="K1009" s="306"/>
      <c r="L1009" s="306"/>
      <c r="M1009" s="306"/>
      <c r="N1009" s="306"/>
      <c r="O1009" s="306"/>
      <c r="P1009" s="306"/>
      <c r="Q1009" s="306"/>
      <c r="R1009" s="306"/>
      <c r="S1009" s="306"/>
    </row>
    <row r="1010" spans="9:19" ht="15" x14ac:dyDescent="0.25">
      <c r="I1010" s="306"/>
      <c r="J1010" s="306"/>
      <c r="K1010" s="306"/>
      <c r="L1010" s="306"/>
      <c r="M1010" s="306"/>
      <c r="N1010" s="306"/>
      <c r="O1010" s="306"/>
      <c r="P1010" s="306"/>
      <c r="Q1010" s="306"/>
      <c r="R1010" s="306"/>
      <c r="S1010" s="306"/>
    </row>
    <row r="1011" spans="9:19" ht="15" x14ac:dyDescent="0.25">
      <c r="I1011" s="306"/>
      <c r="J1011" s="306"/>
      <c r="K1011" s="306"/>
      <c r="L1011" s="306"/>
      <c r="M1011" s="306"/>
      <c r="N1011" s="306"/>
      <c r="O1011" s="306"/>
      <c r="P1011" s="306"/>
      <c r="Q1011" s="306"/>
      <c r="R1011" s="306"/>
      <c r="S1011" s="306"/>
    </row>
    <row r="1012" spans="9:19" ht="15" x14ac:dyDescent="0.25">
      <c r="I1012" s="306"/>
      <c r="J1012" s="306"/>
      <c r="K1012" s="306"/>
      <c r="L1012" s="306"/>
      <c r="M1012" s="306"/>
      <c r="N1012" s="306"/>
      <c r="O1012" s="306"/>
      <c r="P1012" s="306"/>
      <c r="Q1012" s="306"/>
      <c r="R1012" s="306"/>
      <c r="S1012" s="306"/>
    </row>
    <row r="1013" spans="9:19" ht="15" x14ac:dyDescent="0.25">
      <c r="I1013" s="306"/>
      <c r="J1013" s="306"/>
      <c r="K1013" s="306"/>
      <c r="L1013" s="306"/>
      <c r="M1013" s="306"/>
      <c r="N1013" s="306"/>
      <c r="O1013" s="306"/>
      <c r="P1013" s="306"/>
      <c r="Q1013" s="306"/>
      <c r="R1013" s="306"/>
      <c r="S1013" s="306"/>
    </row>
    <row r="1014" spans="9:19" ht="15" x14ac:dyDescent="0.25">
      <c r="I1014" s="306"/>
      <c r="J1014" s="306"/>
      <c r="K1014" s="306"/>
      <c r="L1014" s="306"/>
      <c r="M1014" s="306"/>
      <c r="N1014" s="306"/>
      <c r="O1014" s="306"/>
      <c r="P1014" s="306"/>
      <c r="Q1014" s="306"/>
      <c r="R1014" s="306"/>
      <c r="S1014" s="306"/>
    </row>
    <row r="1015" spans="9:19" ht="15" x14ac:dyDescent="0.25">
      <c r="I1015" s="306"/>
      <c r="J1015" s="306"/>
      <c r="K1015" s="306"/>
      <c r="L1015" s="306"/>
      <c r="M1015" s="306"/>
      <c r="N1015" s="306"/>
      <c r="O1015" s="306"/>
      <c r="P1015" s="306"/>
      <c r="Q1015" s="306"/>
      <c r="R1015" s="306"/>
      <c r="S1015" s="306"/>
    </row>
    <row r="1016" spans="9:19" ht="15" x14ac:dyDescent="0.25">
      <c r="I1016" s="306"/>
      <c r="J1016" s="306"/>
      <c r="K1016" s="306"/>
      <c r="L1016" s="306"/>
      <c r="M1016" s="306"/>
      <c r="N1016" s="306"/>
      <c r="O1016" s="306"/>
      <c r="P1016" s="306"/>
      <c r="Q1016" s="306"/>
      <c r="R1016" s="306"/>
      <c r="S1016" s="306"/>
    </row>
    <row r="1017" spans="9:19" ht="15" x14ac:dyDescent="0.25">
      <c r="I1017" s="306"/>
      <c r="J1017" s="306"/>
      <c r="K1017" s="306"/>
      <c r="L1017" s="306"/>
      <c r="M1017" s="306"/>
      <c r="N1017" s="306"/>
      <c r="O1017" s="306"/>
      <c r="P1017" s="306"/>
      <c r="Q1017" s="306"/>
      <c r="R1017" s="306"/>
      <c r="S1017" s="306"/>
    </row>
    <row r="1018" spans="9:19" ht="15" x14ac:dyDescent="0.25">
      <c r="I1018" s="306"/>
      <c r="J1018" s="306"/>
      <c r="K1018" s="306"/>
      <c r="L1018" s="306"/>
      <c r="M1018" s="306"/>
      <c r="N1018" s="306"/>
      <c r="O1018" s="306"/>
      <c r="P1018" s="306"/>
      <c r="Q1018" s="306"/>
      <c r="R1018" s="306"/>
      <c r="S1018" s="306"/>
    </row>
    <row r="1019" spans="9:19" ht="15" x14ac:dyDescent="0.25">
      <c r="I1019" s="306"/>
      <c r="J1019" s="306"/>
      <c r="K1019" s="306"/>
      <c r="L1019" s="306"/>
      <c r="M1019" s="306"/>
      <c r="N1019" s="306"/>
      <c r="O1019" s="306"/>
      <c r="P1019" s="306"/>
      <c r="Q1019" s="306"/>
      <c r="R1019" s="306"/>
      <c r="S1019" s="306"/>
    </row>
    <row r="1020" spans="9:19" ht="15" x14ac:dyDescent="0.25">
      <c r="I1020" s="306"/>
      <c r="J1020" s="306"/>
      <c r="K1020" s="306"/>
      <c r="L1020" s="306"/>
      <c r="M1020" s="306"/>
      <c r="N1020" s="306"/>
      <c r="O1020" s="306"/>
      <c r="P1020" s="306"/>
      <c r="Q1020" s="306"/>
      <c r="R1020" s="306"/>
      <c r="S1020" s="306"/>
    </row>
    <row r="1021" spans="9:19" ht="15" x14ac:dyDescent="0.25">
      <c r="I1021" s="306"/>
      <c r="J1021" s="306"/>
      <c r="K1021" s="306"/>
      <c r="L1021" s="306"/>
      <c r="M1021" s="306"/>
      <c r="N1021" s="306"/>
      <c r="O1021" s="306"/>
      <c r="P1021" s="306"/>
      <c r="Q1021" s="306"/>
      <c r="R1021" s="306"/>
      <c r="S1021" s="306"/>
    </row>
    <row r="1022" spans="9:19" ht="15" x14ac:dyDescent="0.25">
      <c r="I1022" s="306"/>
      <c r="J1022" s="306"/>
      <c r="K1022" s="306"/>
      <c r="L1022" s="306"/>
      <c r="M1022" s="306"/>
      <c r="N1022" s="306"/>
      <c r="O1022" s="306"/>
      <c r="P1022" s="306"/>
      <c r="Q1022" s="306"/>
      <c r="R1022" s="306"/>
      <c r="S1022" s="306"/>
    </row>
    <row r="1023" spans="9:19" ht="15" x14ac:dyDescent="0.25">
      <c r="I1023" s="306"/>
      <c r="J1023" s="306"/>
      <c r="K1023" s="306"/>
      <c r="L1023" s="306"/>
      <c r="M1023" s="306"/>
      <c r="N1023" s="306"/>
      <c r="O1023" s="306"/>
      <c r="P1023" s="306"/>
      <c r="Q1023" s="306"/>
      <c r="R1023" s="306"/>
      <c r="S1023" s="306"/>
    </row>
    <row r="1024" spans="9:19" ht="15" x14ac:dyDescent="0.25">
      <c r="I1024" s="306"/>
      <c r="J1024" s="306"/>
      <c r="K1024" s="306"/>
      <c r="L1024" s="306"/>
      <c r="M1024" s="306"/>
      <c r="N1024" s="306"/>
      <c r="O1024" s="306"/>
      <c r="P1024" s="306"/>
      <c r="Q1024" s="306"/>
      <c r="R1024" s="306"/>
      <c r="S1024" s="306"/>
    </row>
    <row r="1025" spans="9:19" ht="15" x14ac:dyDescent="0.25">
      <c r="I1025" s="306"/>
      <c r="J1025" s="306"/>
      <c r="K1025" s="306"/>
      <c r="L1025" s="306"/>
      <c r="M1025" s="306"/>
      <c r="N1025" s="306"/>
      <c r="O1025" s="306"/>
      <c r="P1025" s="306"/>
      <c r="Q1025" s="306"/>
      <c r="R1025" s="306"/>
      <c r="S1025" s="306"/>
    </row>
    <row r="1026" spans="9:19" ht="15" x14ac:dyDescent="0.25">
      <c r="I1026" s="306"/>
      <c r="J1026" s="306"/>
      <c r="K1026" s="306"/>
      <c r="L1026" s="306"/>
      <c r="M1026" s="306"/>
      <c r="N1026" s="306"/>
      <c r="O1026" s="306"/>
      <c r="P1026" s="306"/>
      <c r="Q1026" s="306"/>
      <c r="R1026" s="306"/>
      <c r="S1026" s="306"/>
    </row>
    <row r="1027" spans="9:19" ht="15" x14ac:dyDescent="0.25">
      <c r="I1027" s="306"/>
      <c r="J1027" s="306"/>
      <c r="K1027" s="306"/>
      <c r="L1027" s="306"/>
      <c r="M1027" s="306"/>
      <c r="N1027" s="306"/>
      <c r="O1027" s="306"/>
      <c r="P1027" s="306"/>
      <c r="Q1027" s="306"/>
      <c r="R1027" s="306"/>
      <c r="S1027" s="306"/>
    </row>
    <row r="1028" spans="9:19" ht="15" x14ac:dyDescent="0.25">
      <c r="I1028" s="306"/>
      <c r="J1028" s="306"/>
      <c r="K1028" s="306"/>
      <c r="L1028" s="306"/>
      <c r="M1028" s="306"/>
      <c r="N1028" s="306"/>
      <c r="O1028" s="306"/>
      <c r="P1028" s="306"/>
      <c r="Q1028" s="306"/>
      <c r="R1028" s="306"/>
      <c r="S1028" s="306"/>
    </row>
    <row r="1029" spans="9:19" ht="15" x14ac:dyDescent="0.25">
      <c r="I1029" s="306"/>
      <c r="J1029" s="306"/>
      <c r="K1029" s="306"/>
      <c r="L1029" s="306"/>
      <c r="M1029" s="306"/>
      <c r="N1029" s="306"/>
      <c r="O1029" s="306"/>
      <c r="P1029" s="306"/>
      <c r="Q1029" s="306"/>
      <c r="R1029" s="306"/>
      <c r="S1029" s="306"/>
    </row>
    <row r="1030" spans="9:19" ht="15" x14ac:dyDescent="0.25">
      <c r="I1030" s="306"/>
      <c r="J1030" s="306"/>
      <c r="K1030" s="306"/>
      <c r="L1030" s="306"/>
      <c r="M1030" s="306"/>
      <c r="N1030" s="306"/>
      <c r="O1030" s="306"/>
      <c r="P1030" s="306"/>
      <c r="Q1030" s="306"/>
      <c r="R1030" s="306"/>
      <c r="S1030" s="306"/>
    </row>
    <row r="1031" spans="9:19" ht="15" x14ac:dyDescent="0.25">
      <c r="I1031" s="306"/>
      <c r="J1031" s="306"/>
      <c r="K1031" s="306"/>
      <c r="L1031" s="306"/>
      <c r="M1031" s="306"/>
      <c r="N1031" s="306"/>
      <c r="O1031" s="306"/>
      <c r="P1031" s="306"/>
      <c r="Q1031" s="306"/>
      <c r="R1031" s="306"/>
      <c r="S1031" s="306"/>
    </row>
    <row r="1032" spans="9:19" ht="15" x14ac:dyDescent="0.25">
      <c r="I1032" s="306"/>
      <c r="J1032" s="306"/>
      <c r="K1032" s="306"/>
      <c r="L1032" s="306"/>
      <c r="M1032" s="306"/>
      <c r="N1032" s="306"/>
      <c r="O1032" s="306"/>
      <c r="P1032" s="306"/>
      <c r="Q1032" s="306"/>
      <c r="R1032" s="306"/>
      <c r="S1032" s="306"/>
    </row>
    <row r="1033" spans="9:19" ht="15" x14ac:dyDescent="0.25">
      <c r="I1033" s="306"/>
      <c r="J1033" s="306"/>
      <c r="K1033" s="306"/>
      <c r="L1033" s="306"/>
      <c r="M1033" s="306"/>
      <c r="N1033" s="306"/>
      <c r="O1033" s="306"/>
      <c r="P1033" s="306"/>
      <c r="Q1033" s="306"/>
      <c r="R1033" s="306"/>
      <c r="S1033" s="306"/>
    </row>
    <row r="1034" spans="9:19" ht="15" x14ac:dyDescent="0.25">
      <c r="I1034" s="306"/>
      <c r="J1034" s="306"/>
      <c r="K1034" s="306"/>
      <c r="L1034" s="306"/>
      <c r="M1034" s="306"/>
      <c r="N1034" s="306"/>
      <c r="O1034" s="306"/>
      <c r="P1034" s="306"/>
      <c r="Q1034" s="306"/>
      <c r="R1034" s="306"/>
      <c r="S1034" s="306"/>
    </row>
    <row r="1035" spans="9:19" ht="15" x14ac:dyDescent="0.25">
      <c r="I1035" s="306"/>
      <c r="J1035" s="306"/>
      <c r="K1035" s="306"/>
      <c r="L1035" s="306"/>
      <c r="M1035" s="306"/>
      <c r="N1035" s="306"/>
      <c r="O1035" s="306"/>
      <c r="P1035" s="306"/>
      <c r="Q1035" s="306"/>
      <c r="R1035" s="306"/>
      <c r="S1035" s="306"/>
    </row>
    <row r="1036" spans="9:19" ht="15" x14ac:dyDescent="0.25">
      <c r="I1036" s="306"/>
      <c r="J1036" s="306"/>
      <c r="K1036" s="306"/>
      <c r="L1036" s="306"/>
      <c r="M1036" s="306"/>
      <c r="N1036" s="306"/>
      <c r="O1036" s="306"/>
      <c r="P1036" s="306"/>
      <c r="Q1036" s="306"/>
      <c r="R1036" s="306"/>
      <c r="S1036" s="306"/>
    </row>
    <row r="1037" spans="9:19" ht="15" x14ac:dyDescent="0.25">
      <c r="I1037" s="306"/>
      <c r="J1037" s="306"/>
      <c r="K1037" s="306"/>
      <c r="L1037" s="306"/>
      <c r="M1037" s="306"/>
      <c r="N1037" s="306"/>
      <c r="O1037" s="306"/>
      <c r="P1037" s="306"/>
      <c r="Q1037" s="306"/>
      <c r="R1037" s="306"/>
      <c r="S1037" s="306"/>
    </row>
    <row r="1038" spans="9:19" ht="15" x14ac:dyDescent="0.25">
      <c r="I1038" s="306"/>
      <c r="J1038" s="306"/>
      <c r="K1038" s="306"/>
      <c r="L1038" s="306"/>
      <c r="M1038" s="306"/>
      <c r="N1038" s="306"/>
      <c r="O1038" s="306"/>
      <c r="P1038" s="306"/>
      <c r="Q1038" s="306"/>
      <c r="R1038" s="306"/>
      <c r="S1038" s="306"/>
    </row>
    <row r="1039" spans="9:19" ht="15" x14ac:dyDescent="0.25">
      <c r="I1039" s="306"/>
      <c r="J1039" s="306"/>
      <c r="K1039" s="306"/>
      <c r="L1039" s="306"/>
      <c r="M1039" s="306"/>
      <c r="N1039" s="306"/>
      <c r="O1039" s="306"/>
      <c r="P1039" s="306"/>
      <c r="Q1039" s="306"/>
      <c r="R1039" s="306"/>
      <c r="S1039" s="306"/>
    </row>
    <row r="1040" spans="9:19" ht="15" x14ac:dyDescent="0.25">
      <c r="I1040" s="306"/>
      <c r="J1040" s="306"/>
      <c r="K1040" s="306"/>
      <c r="L1040" s="306"/>
      <c r="M1040" s="306"/>
      <c r="N1040" s="306"/>
      <c r="O1040" s="306"/>
      <c r="P1040" s="306"/>
      <c r="Q1040" s="306"/>
      <c r="R1040" s="306"/>
      <c r="S1040" s="306"/>
    </row>
    <row r="1041" spans="9:19" ht="15" x14ac:dyDescent="0.25">
      <c r="I1041" s="306"/>
      <c r="J1041" s="306"/>
      <c r="K1041" s="306"/>
      <c r="L1041" s="306"/>
      <c r="M1041" s="306"/>
      <c r="N1041" s="306"/>
      <c r="O1041" s="306"/>
      <c r="P1041" s="306"/>
      <c r="Q1041" s="306"/>
      <c r="R1041" s="306"/>
      <c r="S1041" s="306"/>
    </row>
    <row r="1042" spans="9:19" ht="15" x14ac:dyDescent="0.25">
      <c r="I1042" s="306"/>
      <c r="J1042" s="306"/>
      <c r="K1042" s="306"/>
      <c r="L1042" s="306"/>
      <c r="M1042" s="306"/>
      <c r="N1042" s="306"/>
      <c r="O1042" s="306"/>
      <c r="P1042" s="306"/>
      <c r="Q1042" s="306"/>
      <c r="R1042" s="306"/>
      <c r="S1042" s="306"/>
    </row>
    <row r="1043" spans="9:19" ht="15" x14ac:dyDescent="0.25">
      <c r="I1043" s="306"/>
      <c r="J1043" s="306"/>
      <c r="K1043" s="306"/>
      <c r="L1043" s="306"/>
      <c r="M1043" s="306"/>
      <c r="N1043" s="306"/>
      <c r="O1043" s="306"/>
      <c r="P1043" s="306"/>
      <c r="Q1043" s="306"/>
      <c r="R1043" s="306"/>
      <c r="S1043" s="306"/>
    </row>
    <row r="1044" spans="9:19" ht="15" x14ac:dyDescent="0.25">
      <c r="I1044" s="306"/>
      <c r="J1044" s="306"/>
      <c r="K1044" s="306"/>
      <c r="L1044" s="306"/>
      <c r="M1044" s="306"/>
      <c r="N1044" s="306"/>
      <c r="O1044" s="306"/>
      <c r="P1044" s="306"/>
      <c r="Q1044" s="306"/>
      <c r="R1044" s="306"/>
      <c r="S1044" s="306"/>
    </row>
    <row r="1045" spans="9:19" ht="15" x14ac:dyDescent="0.25">
      <c r="I1045" s="306"/>
      <c r="J1045" s="306"/>
      <c r="K1045" s="306"/>
      <c r="L1045" s="306"/>
      <c r="M1045" s="306"/>
      <c r="N1045" s="306"/>
      <c r="O1045" s="306"/>
      <c r="P1045" s="306"/>
      <c r="Q1045" s="306"/>
      <c r="R1045" s="306"/>
      <c r="S1045" s="306"/>
    </row>
    <row r="1046" spans="9:19" ht="15" x14ac:dyDescent="0.25">
      <c r="I1046" s="306"/>
      <c r="J1046" s="306"/>
      <c r="K1046" s="306"/>
      <c r="L1046" s="306"/>
      <c r="M1046" s="306"/>
      <c r="N1046" s="306"/>
      <c r="O1046" s="306"/>
      <c r="P1046" s="306"/>
      <c r="Q1046" s="306"/>
      <c r="R1046" s="306"/>
      <c r="S1046" s="306"/>
    </row>
    <row r="1047" spans="9:19" ht="15" x14ac:dyDescent="0.25">
      <c r="I1047" s="306"/>
      <c r="J1047" s="306"/>
      <c r="K1047" s="306"/>
      <c r="L1047" s="306"/>
      <c r="M1047" s="306"/>
      <c r="N1047" s="306"/>
      <c r="O1047" s="306"/>
      <c r="P1047" s="306"/>
      <c r="Q1047" s="306"/>
      <c r="R1047" s="306"/>
      <c r="S1047" s="306"/>
    </row>
    <row r="1048" spans="9:19" ht="15" x14ac:dyDescent="0.25">
      <c r="I1048" s="306"/>
      <c r="J1048" s="306"/>
      <c r="K1048" s="306"/>
      <c r="L1048" s="306"/>
      <c r="M1048" s="306"/>
      <c r="N1048" s="306"/>
      <c r="O1048" s="306"/>
      <c r="P1048" s="306"/>
      <c r="Q1048" s="306"/>
      <c r="R1048" s="306"/>
      <c r="S1048" s="306"/>
    </row>
    <row r="1049" spans="9:19" ht="15" x14ac:dyDescent="0.25">
      <c r="I1049" s="306"/>
      <c r="J1049" s="306"/>
      <c r="K1049" s="306"/>
      <c r="L1049" s="306"/>
      <c r="M1049" s="306"/>
      <c r="N1049" s="306"/>
      <c r="O1049" s="306"/>
      <c r="P1049" s="306"/>
      <c r="Q1049" s="306"/>
      <c r="R1049" s="306"/>
      <c r="S1049" s="306"/>
    </row>
    <row r="1050" spans="9:19" ht="15" x14ac:dyDescent="0.25">
      <c r="I1050" s="306"/>
      <c r="J1050" s="306"/>
      <c r="K1050" s="306"/>
      <c r="L1050" s="306"/>
      <c r="M1050" s="306"/>
      <c r="N1050" s="306"/>
      <c r="O1050" s="306"/>
      <c r="P1050" s="306"/>
      <c r="Q1050" s="306"/>
      <c r="R1050" s="306"/>
      <c r="S1050" s="306"/>
    </row>
    <row r="1051" spans="9:19" ht="15" x14ac:dyDescent="0.25">
      <c r="I1051" s="306"/>
      <c r="J1051" s="306"/>
      <c r="K1051" s="306"/>
      <c r="L1051" s="306"/>
      <c r="M1051" s="306"/>
      <c r="N1051" s="306"/>
      <c r="O1051" s="306"/>
      <c r="P1051" s="306"/>
      <c r="Q1051" s="306"/>
      <c r="R1051" s="306"/>
      <c r="S1051" s="306"/>
    </row>
    <row r="1052" spans="9:19" ht="15" x14ac:dyDescent="0.25">
      <c r="I1052" s="306"/>
      <c r="J1052" s="306"/>
      <c r="K1052" s="306"/>
      <c r="L1052" s="306"/>
      <c r="M1052" s="306"/>
      <c r="N1052" s="306"/>
      <c r="O1052" s="306"/>
      <c r="P1052" s="306"/>
      <c r="Q1052" s="306"/>
      <c r="R1052" s="306"/>
      <c r="S1052" s="306"/>
    </row>
    <row r="1053" spans="9:19" ht="15" x14ac:dyDescent="0.25">
      <c r="I1053" s="306"/>
      <c r="J1053" s="306"/>
      <c r="K1053" s="306"/>
      <c r="L1053" s="306"/>
      <c r="M1053" s="306"/>
      <c r="N1053" s="306"/>
      <c r="O1053" s="306"/>
      <c r="P1053" s="306"/>
      <c r="Q1053" s="306"/>
      <c r="R1053" s="306"/>
      <c r="S1053" s="306"/>
    </row>
    <row r="1054" spans="9:19" ht="15" x14ac:dyDescent="0.25">
      <c r="I1054" s="306"/>
      <c r="J1054" s="306"/>
      <c r="K1054" s="306"/>
      <c r="L1054" s="306"/>
      <c r="M1054" s="306"/>
      <c r="N1054" s="306"/>
      <c r="O1054" s="306"/>
      <c r="P1054" s="306"/>
      <c r="Q1054" s="306"/>
      <c r="R1054" s="306"/>
      <c r="S1054" s="306"/>
    </row>
    <row r="1055" spans="9:19" ht="15" x14ac:dyDescent="0.25">
      <c r="I1055" s="306"/>
      <c r="J1055" s="306"/>
      <c r="K1055" s="306"/>
      <c r="L1055" s="306"/>
      <c r="M1055" s="306"/>
      <c r="N1055" s="306"/>
      <c r="O1055" s="306"/>
      <c r="P1055" s="306"/>
      <c r="Q1055" s="306"/>
      <c r="R1055" s="306"/>
      <c r="S1055" s="306"/>
    </row>
    <row r="1056" spans="9:19" ht="15" x14ac:dyDescent="0.25">
      <c r="I1056" s="306"/>
      <c r="J1056" s="306"/>
      <c r="K1056" s="306"/>
      <c r="L1056" s="306"/>
      <c r="M1056" s="306"/>
      <c r="N1056" s="306"/>
      <c r="O1056" s="306"/>
      <c r="P1056" s="306"/>
      <c r="Q1056" s="306"/>
      <c r="R1056" s="306"/>
      <c r="S1056" s="306"/>
    </row>
    <row r="1057" spans="9:19" ht="15" x14ac:dyDescent="0.25">
      <c r="I1057" s="306"/>
      <c r="J1057" s="306"/>
      <c r="K1057" s="306"/>
      <c r="L1057" s="306"/>
      <c r="M1057" s="306"/>
      <c r="N1057" s="306"/>
      <c r="O1057" s="306"/>
      <c r="P1057" s="306"/>
      <c r="Q1057" s="306"/>
      <c r="R1057" s="306"/>
      <c r="S1057" s="306"/>
    </row>
    <row r="1058" spans="9:19" ht="15" x14ac:dyDescent="0.25">
      <c r="I1058" s="306"/>
      <c r="J1058" s="306"/>
      <c r="K1058" s="306"/>
      <c r="L1058" s="306"/>
      <c r="M1058" s="306"/>
      <c r="N1058" s="306"/>
      <c r="O1058" s="306"/>
      <c r="P1058" s="306"/>
      <c r="Q1058" s="306"/>
      <c r="R1058" s="306"/>
      <c r="S1058" s="306"/>
    </row>
    <row r="1059" spans="9:19" ht="15" x14ac:dyDescent="0.25">
      <c r="I1059" s="306"/>
      <c r="J1059" s="306"/>
      <c r="K1059" s="306"/>
      <c r="L1059" s="306"/>
      <c r="M1059" s="306"/>
      <c r="N1059" s="306"/>
      <c r="O1059" s="306"/>
      <c r="P1059" s="306"/>
      <c r="Q1059" s="306"/>
      <c r="R1059" s="306"/>
      <c r="S1059" s="306"/>
    </row>
    <row r="1060" spans="9:19" ht="15" x14ac:dyDescent="0.25">
      <c r="I1060" s="306"/>
      <c r="J1060" s="306"/>
      <c r="K1060" s="306"/>
      <c r="L1060" s="306"/>
      <c r="M1060" s="306"/>
      <c r="N1060" s="306"/>
      <c r="O1060" s="306"/>
      <c r="P1060" s="306"/>
      <c r="Q1060" s="306"/>
      <c r="R1060" s="306"/>
      <c r="S1060" s="306"/>
    </row>
    <row r="1061" spans="9:19" ht="15" x14ac:dyDescent="0.25">
      <c r="I1061" s="306"/>
      <c r="J1061" s="306"/>
      <c r="K1061" s="306"/>
      <c r="L1061" s="306"/>
      <c r="M1061" s="306"/>
      <c r="N1061" s="306"/>
      <c r="O1061" s="306"/>
      <c r="P1061" s="306"/>
      <c r="Q1061" s="306"/>
      <c r="R1061" s="306"/>
      <c r="S1061" s="306"/>
    </row>
    <row r="1062" spans="9:19" ht="15" x14ac:dyDescent="0.25">
      <c r="I1062" s="306"/>
      <c r="J1062" s="306"/>
      <c r="K1062" s="306"/>
      <c r="L1062" s="306"/>
      <c r="M1062" s="306"/>
      <c r="N1062" s="306"/>
      <c r="O1062" s="306"/>
      <c r="P1062" s="306"/>
      <c r="Q1062" s="306"/>
      <c r="R1062" s="306"/>
      <c r="S1062" s="306"/>
    </row>
    <row r="1063" spans="9:19" ht="15" x14ac:dyDescent="0.25">
      <c r="I1063" s="306"/>
      <c r="J1063" s="306"/>
      <c r="K1063" s="306"/>
      <c r="L1063" s="306"/>
      <c r="M1063" s="306"/>
      <c r="N1063" s="306"/>
      <c r="O1063" s="306"/>
      <c r="P1063" s="306"/>
      <c r="Q1063" s="306"/>
      <c r="R1063" s="306"/>
      <c r="S1063" s="306"/>
    </row>
    <row r="1064" spans="9:19" ht="15" x14ac:dyDescent="0.25">
      <c r="I1064" s="306"/>
      <c r="J1064" s="306"/>
      <c r="K1064" s="306"/>
      <c r="L1064" s="306"/>
      <c r="M1064" s="306"/>
      <c r="N1064" s="306"/>
      <c r="O1064" s="306"/>
      <c r="P1064" s="306"/>
      <c r="Q1064" s="306"/>
      <c r="R1064" s="306"/>
      <c r="S1064" s="306"/>
    </row>
    <row r="1065" spans="9:19" ht="15" x14ac:dyDescent="0.25">
      <c r="I1065" s="306"/>
      <c r="J1065" s="306"/>
      <c r="K1065" s="306"/>
      <c r="L1065" s="306"/>
      <c r="M1065" s="306"/>
      <c r="N1065" s="306"/>
      <c r="O1065" s="306"/>
      <c r="P1065" s="306"/>
      <c r="Q1065" s="306"/>
      <c r="R1065" s="306"/>
      <c r="S1065" s="306"/>
    </row>
    <row r="1066" spans="9:19" ht="15" x14ac:dyDescent="0.25">
      <c r="I1066" s="306"/>
      <c r="J1066" s="306"/>
      <c r="K1066" s="306"/>
      <c r="L1066" s="306"/>
      <c r="M1066" s="306"/>
      <c r="N1066" s="306"/>
      <c r="O1066" s="306"/>
      <c r="P1066" s="306"/>
      <c r="Q1066" s="306"/>
      <c r="R1066" s="306"/>
      <c r="S1066" s="306"/>
    </row>
    <row r="1067" spans="9:19" ht="15" x14ac:dyDescent="0.25">
      <c r="I1067" s="306"/>
      <c r="J1067" s="306"/>
      <c r="K1067" s="306"/>
      <c r="L1067" s="306"/>
      <c r="M1067" s="306"/>
      <c r="N1067" s="306"/>
      <c r="O1067" s="306"/>
      <c r="P1067" s="306"/>
      <c r="Q1067" s="306"/>
      <c r="R1067" s="306"/>
      <c r="S1067" s="306"/>
    </row>
    <row r="1068" spans="9:19" ht="15" x14ac:dyDescent="0.25">
      <c r="I1068" s="306"/>
      <c r="J1068" s="306"/>
      <c r="K1068" s="306"/>
      <c r="L1068" s="306"/>
      <c r="M1068" s="306"/>
      <c r="N1068" s="306"/>
      <c r="O1068" s="306"/>
      <c r="P1068" s="306"/>
      <c r="Q1068" s="306"/>
      <c r="R1068" s="306"/>
      <c r="S1068" s="306"/>
    </row>
    <row r="1069" spans="9:19" ht="15" x14ac:dyDescent="0.25">
      <c r="I1069" s="306"/>
      <c r="J1069" s="306"/>
      <c r="K1069" s="306"/>
      <c r="L1069" s="306"/>
      <c r="M1069" s="306"/>
      <c r="N1069" s="306"/>
      <c r="O1069" s="306"/>
      <c r="P1069" s="306"/>
      <c r="Q1069" s="306"/>
      <c r="R1069" s="306"/>
      <c r="S1069" s="306"/>
    </row>
    <row r="1070" spans="9:19" ht="15" x14ac:dyDescent="0.25">
      <c r="I1070" s="306"/>
      <c r="J1070" s="306"/>
      <c r="K1070" s="306"/>
      <c r="L1070" s="306"/>
      <c r="M1070" s="306"/>
      <c r="N1070" s="306"/>
      <c r="O1070" s="306"/>
      <c r="P1070" s="306"/>
      <c r="Q1070" s="306"/>
      <c r="R1070" s="306"/>
      <c r="S1070" s="306"/>
    </row>
    <row r="1071" spans="9:19" ht="15" x14ac:dyDescent="0.25">
      <c r="I1071" s="306"/>
      <c r="J1071" s="306"/>
      <c r="K1071" s="306"/>
      <c r="L1071" s="306"/>
      <c r="M1071" s="306"/>
      <c r="N1071" s="306"/>
      <c r="O1071" s="306"/>
      <c r="P1071" s="306"/>
      <c r="Q1071" s="306"/>
      <c r="R1071" s="306"/>
      <c r="S1071" s="306"/>
    </row>
    <row r="1072" spans="9:19" ht="15" x14ac:dyDescent="0.25">
      <c r="I1072" s="306"/>
      <c r="J1072" s="306"/>
      <c r="K1072" s="306"/>
      <c r="L1072" s="306"/>
      <c r="M1072" s="306"/>
      <c r="N1072" s="306"/>
      <c r="O1072" s="306"/>
      <c r="P1072" s="306"/>
      <c r="Q1072" s="306"/>
      <c r="R1072" s="306"/>
      <c r="S1072" s="306"/>
    </row>
    <row r="1073" spans="9:19" ht="15" x14ac:dyDescent="0.25">
      <c r="I1073" s="306"/>
      <c r="J1073" s="306"/>
      <c r="K1073" s="306"/>
      <c r="L1073" s="306"/>
      <c r="M1073" s="306"/>
      <c r="N1073" s="306"/>
      <c r="O1073" s="306"/>
      <c r="P1073" s="306"/>
      <c r="Q1073" s="306"/>
      <c r="R1073" s="306"/>
      <c r="S1073" s="306"/>
    </row>
    <row r="1074" spans="9:19" ht="15" x14ac:dyDescent="0.25">
      <c r="I1074" s="306"/>
      <c r="J1074" s="306"/>
      <c r="K1074" s="306"/>
      <c r="L1074" s="306"/>
      <c r="M1074" s="306"/>
      <c r="N1074" s="306"/>
      <c r="O1074" s="306"/>
      <c r="P1074" s="306"/>
      <c r="Q1074" s="306"/>
      <c r="R1074" s="306"/>
      <c r="S1074" s="306"/>
    </row>
    <row r="1075" spans="9:19" ht="15" x14ac:dyDescent="0.25">
      <c r="I1075" s="306"/>
      <c r="J1075" s="306"/>
      <c r="K1075" s="306"/>
      <c r="L1075" s="306"/>
      <c r="M1075" s="306"/>
      <c r="N1075" s="306"/>
      <c r="O1075" s="306"/>
      <c r="P1075" s="306"/>
      <c r="Q1075" s="306"/>
      <c r="R1075" s="306"/>
      <c r="S1075" s="306"/>
    </row>
    <row r="1076" spans="9:19" ht="15" x14ac:dyDescent="0.25">
      <c r="I1076" s="306"/>
      <c r="J1076" s="306"/>
      <c r="K1076" s="306"/>
      <c r="L1076" s="306"/>
      <c r="M1076" s="306"/>
      <c r="N1076" s="306"/>
      <c r="O1076" s="306"/>
      <c r="P1076" s="306"/>
      <c r="Q1076" s="306"/>
      <c r="R1076" s="306"/>
      <c r="S1076" s="306"/>
    </row>
    <row r="1077" spans="9:19" ht="15" x14ac:dyDescent="0.25">
      <c r="I1077" s="306"/>
      <c r="J1077" s="306"/>
      <c r="K1077" s="306"/>
      <c r="L1077" s="306"/>
      <c r="M1077" s="306"/>
      <c r="N1077" s="306"/>
      <c r="O1077" s="306"/>
      <c r="P1077" s="306"/>
      <c r="Q1077" s="306"/>
      <c r="R1077" s="306"/>
      <c r="S1077" s="306"/>
    </row>
    <row r="1078" spans="9:19" ht="15" x14ac:dyDescent="0.25">
      <c r="I1078" s="306"/>
      <c r="J1078" s="306"/>
      <c r="K1078" s="306"/>
      <c r="L1078" s="306"/>
      <c r="M1078" s="306"/>
      <c r="N1078" s="306"/>
      <c r="O1078" s="306"/>
      <c r="P1078" s="306"/>
      <c r="Q1078" s="306"/>
      <c r="R1078" s="306"/>
      <c r="S1078" s="306"/>
    </row>
    <row r="1079" spans="9:19" ht="15" x14ac:dyDescent="0.25">
      <c r="I1079" s="306"/>
      <c r="J1079" s="306"/>
      <c r="K1079" s="306"/>
      <c r="L1079" s="306"/>
      <c r="M1079" s="306"/>
      <c r="N1079" s="306"/>
      <c r="O1079" s="306"/>
      <c r="P1079" s="306"/>
      <c r="Q1079" s="306"/>
      <c r="R1079" s="306"/>
      <c r="S1079" s="306"/>
    </row>
    <row r="1080" spans="9:19" ht="15" x14ac:dyDescent="0.25">
      <c r="I1080" s="306"/>
      <c r="J1080" s="306"/>
      <c r="K1080" s="306"/>
      <c r="L1080" s="306"/>
      <c r="M1080" s="306"/>
      <c r="N1080" s="306"/>
      <c r="O1080" s="306"/>
      <c r="P1080" s="306"/>
      <c r="Q1080" s="306"/>
      <c r="R1080" s="306"/>
      <c r="S1080" s="306"/>
    </row>
    <row r="1081" spans="9:19" ht="15" x14ac:dyDescent="0.25">
      <c r="I1081" s="306"/>
      <c r="J1081" s="306"/>
      <c r="K1081" s="306"/>
      <c r="L1081" s="306"/>
      <c r="M1081" s="306"/>
      <c r="N1081" s="306"/>
      <c r="O1081" s="306"/>
      <c r="P1081" s="306"/>
      <c r="Q1081" s="306"/>
      <c r="R1081" s="306"/>
      <c r="S1081" s="306"/>
    </row>
    <row r="1082" spans="9:19" ht="15" x14ac:dyDescent="0.25">
      <c r="I1082" s="306"/>
      <c r="J1082" s="306"/>
      <c r="K1082" s="306"/>
      <c r="L1082" s="306"/>
      <c r="M1082" s="306"/>
      <c r="N1082" s="306"/>
      <c r="O1082" s="306"/>
      <c r="P1082" s="306"/>
      <c r="Q1082" s="306"/>
      <c r="R1082" s="306"/>
      <c r="S1082" s="306"/>
    </row>
    <row r="1083" spans="9:19" ht="15" x14ac:dyDescent="0.25">
      <c r="I1083" s="306"/>
      <c r="J1083" s="306"/>
      <c r="K1083" s="306"/>
      <c r="L1083" s="306"/>
      <c r="M1083" s="306"/>
      <c r="N1083" s="306"/>
      <c r="O1083" s="306"/>
      <c r="P1083" s="306"/>
      <c r="Q1083" s="306"/>
      <c r="R1083" s="306"/>
      <c r="S1083" s="306"/>
    </row>
    <row r="1084" spans="9:19" ht="15" x14ac:dyDescent="0.25">
      <c r="I1084" s="306"/>
      <c r="J1084" s="306"/>
      <c r="K1084" s="306"/>
      <c r="L1084" s="306"/>
      <c r="M1084" s="306"/>
      <c r="N1084" s="306"/>
      <c r="O1084" s="306"/>
      <c r="P1084" s="306"/>
      <c r="Q1084" s="306"/>
      <c r="R1084" s="306"/>
      <c r="S1084" s="306"/>
    </row>
    <row r="1085" spans="9:19" ht="15" x14ac:dyDescent="0.25">
      <c r="I1085" s="306"/>
      <c r="J1085" s="306"/>
      <c r="K1085" s="306"/>
      <c r="L1085" s="306"/>
      <c r="M1085" s="306"/>
      <c r="N1085" s="306"/>
      <c r="O1085" s="306"/>
      <c r="P1085" s="306"/>
      <c r="Q1085" s="306"/>
      <c r="R1085" s="306"/>
      <c r="S1085" s="306"/>
    </row>
    <row r="1086" spans="9:19" ht="15" x14ac:dyDescent="0.25">
      <c r="I1086" s="306"/>
      <c r="J1086" s="306"/>
      <c r="K1086" s="306"/>
      <c r="L1086" s="306"/>
      <c r="M1086" s="306"/>
      <c r="N1086" s="306"/>
      <c r="O1086" s="306"/>
      <c r="P1086" s="306"/>
      <c r="Q1086" s="306"/>
      <c r="R1086" s="306"/>
      <c r="S1086" s="306"/>
    </row>
    <row r="1087" spans="9:19" ht="15" x14ac:dyDescent="0.25">
      <c r="I1087" s="306"/>
      <c r="J1087" s="306"/>
      <c r="K1087" s="306"/>
      <c r="L1087" s="306"/>
      <c r="M1087" s="306"/>
      <c r="N1087" s="306"/>
      <c r="O1087" s="306"/>
      <c r="P1087" s="306"/>
      <c r="Q1087" s="306"/>
      <c r="R1087" s="306"/>
      <c r="S1087" s="306"/>
    </row>
    <row r="1088" spans="9:19" ht="15" x14ac:dyDescent="0.25">
      <c r="I1088" s="306"/>
      <c r="J1088" s="306"/>
      <c r="K1088" s="306"/>
      <c r="L1088" s="306"/>
      <c r="M1088" s="306"/>
      <c r="N1088" s="306"/>
      <c r="O1088" s="306"/>
      <c r="P1088" s="306"/>
      <c r="Q1088" s="306"/>
      <c r="R1088" s="306"/>
      <c r="S1088" s="306"/>
    </row>
    <row r="1089" spans="9:19" ht="15" x14ac:dyDescent="0.25">
      <c r="I1089" s="306"/>
      <c r="J1089" s="306"/>
      <c r="K1089" s="306"/>
      <c r="L1089" s="306"/>
      <c r="M1089" s="306"/>
      <c r="N1089" s="306"/>
      <c r="O1089" s="306"/>
      <c r="P1089" s="306"/>
      <c r="Q1089" s="306"/>
      <c r="R1089" s="306"/>
      <c r="S1089" s="306"/>
    </row>
    <row r="1090" spans="9:19" ht="15" x14ac:dyDescent="0.25">
      <c r="I1090" s="306"/>
      <c r="J1090" s="306"/>
      <c r="K1090" s="306"/>
      <c r="L1090" s="306"/>
      <c r="M1090" s="306"/>
      <c r="N1090" s="306"/>
      <c r="O1090" s="306"/>
      <c r="P1090" s="306"/>
      <c r="Q1090" s="306"/>
      <c r="R1090" s="306"/>
      <c r="S1090" s="306"/>
    </row>
    <row r="1091" spans="9:19" ht="15" x14ac:dyDescent="0.25">
      <c r="I1091" s="306"/>
      <c r="J1091" s="306"/>
      <c r="K1091" s="306"/>
      <c r="L1091" s="306"/>
      <c r="M1091" s="306"/>
      <c r="N1091" s="306"/>
      <c r="O1091" s="306"/>
      <c r="P1091" s="306"/>
      <c r="Q1091" s="306"/>
      <c r="R1091" s="306"/>
      <c r="S1091" s="306"/>
    </row>
    <row r="1092" spans="9:19" ht="15" x14ac:dyDescent="0.25">
      <c r="I1092" s="306"/>
      <c r="J1092" s="306"/>
      <c r="K1092" s="306"/>
      <c r="L1092" s="306"/>
      <c r="M1092" s="306"/>
      <c r="N1092" s="306"/>
      <c r="O1092" s="306"/>
      <c r="P1092" s="306"/>
      <c r="Q1092" s="306"/>
      <c r="R1092" s="306"/>
      <c r="S1092" s="306"/>
    </row>
    <row r="1093" spans="9:19" ht="15" x14ac:dyDescent="0.25">
      <c r="I1093" s="306"/>
      <c r="J1093" s="306"/>
      <c r="K1093" s="306"/>
      <c r="L1093" s="306"/>
      <c r="M1093" s="306"/>
      <c r="N1093" s="306"/>
      <c r="O1093" s="306"/>
      <c r="P1093" s="306"/>
      <c r="Q1093" s="306"/>
      <c r="R1093" s="306"/>
      <c r="S1093" s="306"/>
    </row>
    <row r="1094" spans="9:19" ht="15" x14ac:dyDescent="0.25">
      <c r="I1094" s="306"/>
      <c r="J1094" s="306"/>
      <c r="K1094" s="306"/>
      <c r="L1094" s="306"/>
      <c r="M1094" s="306"/>
      <c r="N1094" s="306"/>
      <c r="O1094" s="306"/>
      <c r="P1094" s="306"/>
      <c r="Q1094" s="306"/>
      <c r="R1094" s="306"/>
      <c r="S1094" s="306"/>
    </row>
    <row r="1095" spans="9:19" ht="15" x14ac:dyDescent="0.25">
      <c r="I1095" s="306"/>
      <c r="J1095" s="306"/>
      <c r="K1095" s="306"/>
      <c r="L1095" s="306"/>
      <c r="M1095" s="306"/>
      <c r="N1095" s="306"/>
      <c r="O1095" s="306"/>
      <c r="P1095" s="306"/>
      <c r="Q1095" s="306"/>
      <c r="R1095" s="306"/>
      <c r="S1095" s="306"/>
    </row>
    <row r="1096" spans="9:19" ht="15" x14ac:dyDescent="0.25">
      <c r="I1096" s="306"/>
      <c r="J1096" s="306"/>
      <c r="K1096" s="306"/>
      <c r="L1096" s="306"/>
      <c r="M1096" s="306"/>
      <c r="N1096" s="306"/>
      <c r="O1096" s="306"/>
      <c r="P1096" s="306"/>
      <c r="Q1096" s="306"/>
      <c r="R1096" s="306"/>
      <c r="S1096" s="306"/>
    </row>
    <row r="1097" spans="9:19" ht="15" x14ac:dyDescent="0.25">
      <c r="I1097" s="306"/>
      <c r="J1097" s="306"/>
      <c r="K1097" s="306"/>
      <c r="L1097" s="306"/>
      <c r="M1097" s="306"/>
      <c r="N1097" s="306"/>
      <c r="O1097" s="306"/>
      <c r="P1097" s="306"/>
      <c r="Q1097" s="306"/>
      <c r="R1097" s="306"/>
      <c r="S1097" s="306"/>
    </row>
    <row r="1098" spans="9:19" ht="15" x14ac:dyDescent="0.25">
      <c r="I1098" s="306"/>
      <c r="J1098" s="306"/>
      <c r="K1098" s="306"/>
      <c r="L1098" s="306"/>
      <c r="M1098" s="306"/>
      <c r="N1098" s="306"/>
      <c r="O1098" s="306"/>
      <c r="P1098" s="306"/>
      <c r="Q1098" s="306"/>
      <c r="R1098" s="306"/>
      <c r="S1098" s="306"/>
    </row>
    <row r="1099" spans="9:19" ht="15" x14ac:dyDescent="0.25">
      <c r="I1099" s="306"/>
      <c r="J1099" s="306"/>
      <c r="K1099" s="306"/>
      <c r="L1099" s="306"/>
      <c r="M1099" s="306"/>
      <c r="N1099" s="306"/>
      <c r="O1099" s="306"/>
      <c r="P1099" s="306"/>
      <c r="Q1099" s="306"/>
      <c r="R1099" s="306"/>
      <c r="S1099" s="306"/>
    </row>
    <row r="1100" spans="9:19" ht="15" x14ac:dyDescent="0.25">
      <c r="I1100" s="306"/>
      <c r="J1100" s="306"/>
      <c r="K1100" s="306"/>
      <c r="L1100" s="306"/>
      <c r="M1100" s="306"/>
      <c r="N1100" s="306"/>
      <c r="O1100" s="306"/>
      <c r="P1100" s="306"/>
      <c r="Q1100" s="306"/>
      <c r="R1100" s="306"/>
      <c r="S1100" s="306"/>
    </row>
    <row r="1101" spans="9:19" ht="15" x14ac:dyDescent="0.25">
      <c r="I1101" s="306"/>
      <c r="J1101" s="306"/>
      <c r="K1101" s="306"/>
      <c r="L1101" s="306"/>
      <c r="M1101" s="306"/>
      <c r="N1101" s="306"/>
      <c r="O1101" s="306"/>
      <c r="P1101" s="306"/>
      <c r="Q1101" s="306"/>
      <c r="R1101" s="306"/>
      <c r="S1101" s="306"/>
    </row>
    <row r="1102" spans="9:19" ht="15" x14ac:dyDescent="0.25">
      <c r="I1102" s="306"/>
      <c r="J1102" s="306"/>
      <c r="K1102" s="306"/>
      <c r="L1102" s="306"/>
      <c r="M1102" s="306"/>
      <c r="N1102" s="306"/>
      <c r="O1102" s="306"/>
      <c r="P1102" s="306"/>
      <c r="Q1102" s="306"/>
      <c r="R1102" s="306"/>
      <c r="S1102" s="306"/>
    </row>
    <row r="1103" spans="9:19" ht="15" x14ac:dyDescent="0.25">
      <c r="I1103" s="306"/>
      <c r="J1103" s="306"/>
      <c r="K1103" s="306"/>
      <c r="L1103" s="306"/>
      <c r="M1103" s="306"/>
      <c r="N1103" s="306"/>
      <c r="O1103" s="306"/>
      <c r="P1103" s="306"/>
      <c r="Q1103" s="306"/>
      <c r="R1103" s="306"/>
      <c r="S1103" s="306"/>
    </row>
    <row r="1104" spans="9:19" ht="15" x14ac:dyDescent="0.25">
      <c r="I1104" s="306"/>
      <c r="J1104" s="306"/>
      <c r="K1104" s="306"/>
      <c r="L1104" s="306"/>
      <c r="M1104" s="306"/>
      <c r="N1104" s="306"/>
      <c r="O1104" s="306"/>
      <c r="P1104" s="306"/>
      <c r="Q1104" s="306"/>
      <c r="R1104" s="306"/>
      <c r="S1104" s="306"/>
    </row>
    <row r="1105" spans="9:19" ht="15" x14ac:dyDescent="0.25">
      <c r="I1105" s="306"/>
      <c r="J1105" s="306"/>
      <c r="K1105" s="306"/>
      <c r="L1105" s="306"/>
      <c r="M1105" s="306"/>
      <c r="N1105" s="306"/>
      <c r="O1105" s="306"/>
      <c r="P1105" s="306"/>
      <c r="Q1105" s="306"/>
      <c r="R1105" s="306"/>
      <c r="S1105" s="306"/>
    </row>
    <row r="1106" spans="9:19" ht="15" x14ac:dyDescent="0.25">
      <c r="I1106" s="306"/>
      <c r="J1106" s="306"/>
      <c r="K1106" s="306"/>
      <c r="L1106" s="306"/>
      <c r="M1106" s="306"/>
      <c r="N1106" s="306"/>
      <c r="O1106" s="306"/>
      <c r="P1106" s="306"/>
      <c r="Q1106" s="306"/>
      <c r="R1106" s="306"/>
      <c r="S1106" s="306"/>
    </row>
    <row r="1107" spans="9:19" ht="15" x14ac:dyDescent="0.25">
      <c r="I1107" s="306"/>
      <c r="J1107" s="306"/>
      <c r="K1107" s="306"/>
      <c r="L1107" s="306"/>
      <c r="M1107" s="306"/>
      <c r="N1107" s="306"/>
      <c r="O1107" s="306"/>
      <c r="P1107" s="306"/>
      <c r="Q1107" s="306"/>
      <c r="R1107" s="306"/>
      <c r="S1107" s="306"/>
    </row>
    <row r="1108" spans="9:19" ht="15" x14ac:dyDescent="0.25">
      <c r="I1108" s="306"/>
      <c r="J1108" s="306"/>
      <c r="K1108" s="306"/>
      <c r="L1108" s="306"/>
      <c r="M1108" s="306"/>
      <c r="N1108" s="306"/>
      <c r="O1108" s="306"/>
      <c r="P1108" s="306"/>
      <c r="Q1108" s="306"/>
      <c r="R1108" s="306"/>
      <c r="S1108" s="306"/>
    </row>
    <row r="1109" spans="9:19" ht="15" x14ac:dyDescent="0.25">
      <c r="I1109" s="306"/>
      <c r="J1109" s="306"/>
      <c r="K1109" s="306"/>
      <c r="L1109" s="306"/>
      <c r="M1109" s="306"/>
      <c r="N1109" s="306"/>
      <c r="O1109" s="306"/>
      <c r="P1109" s="306"/>
      <c r="Q1109" s="306"/>
      <c r="R1109" s="306"/>
      <c r="S1109" s="306"/>
    </row>
    <row r="1110" spans="9:19" ht="15" x14ac:dyDescent="0.25">
      <c r="I1110" s="306"/>
      <c r="J1110" s="306"/>
      <c r="K1110" s="306"/>
      <c r="L1110" s="306"/>
      <c r="M1110" s="306"/>
      <c r="N1110" s="306"/>
      <c r="O1110" s="306"/>
      <c r="P1110" s="306"/>
      <c r="Q1110" s="306"/>
      <c r="R1110" s="306"/>
      <c r="S1110" s="306"/>
    </row>
    <row r="1111" spans="9:19" ht="15" x14ac:dyDescent="0.25">
      <c r="I1111" s="306"/>
      <c r="J1111" s="306"/>
      <c r="K1111" s="306"/>
      <c r="L1111" s="306"/>
      <c r="M1111" s="306"/>
      <c r="N1111" s="306"/>
      <c r="O1111" s="306"/>
      <c r="P1111" s="306"/>
      <c r="Q1111" s="306"/>
      <c r="R1111" s="306"/>
      <c r="S1111" s="306"/>
    </row>
    <row r="1112" spans="9:19" ht="15" x14ac:dyDescent="0.25">
      <c r="I1112" s="306"/>
      <c r="J1112" s="306"/>
      <c r="K1112" s="306"/>
      <c r="L1112" s="306"/>
      <c r="M1112" s="306"/>
      <c r="N1112" s="306"/>
      <c r="O1112" s="306"/>
      <c r="P1112" s="306"/>
      <c r="Q1112" s="306"/>
      <c r="R1112" s="306"/>
      <c r="S1112" s="306"/>
    </row>
    <row r="1113" spans="9:19" ht="15" x14ac:dyDescent="0.25">
      <c r="I1113" s="306"/>
      <c r="J1113" s="306"/>
      <c r="K1113" s="306"/>
      <c r="L1113" s="306"/>
      <c r="M1113" s="306"/>
      <c r="N1113" s="306"/>
      <c r="O1113" s="306"/>
      <c r="P1113" s="306"/>
      <c r="Q1113" s="306"/>
      <c r="R1113" s="306"/>
      <c r="S1113" s="306"/>
    </row>
    <row r="1114" spans="9:19" ht="15" x14ac:dyDescent="0.25">
      <c r="I1114" s="306"/>
      <c r="J1114" s="306"/>
      <c r="K1114" s="306"/>
      <c r="L1114" s="306"/>
      <c r="M1114" s="306"/>
      <c r="N1114" s="306"/>
      <c r="O1114" s="306"/>
      <c r="P1114" s="306"/>
      <c r="Q1114" s="306"/>
      <c r="R1114" s="306"/>
      <c r="S1114" s="306"/>
    </row>
    <row r="1115" spans="9:19" ht="15" x14ac:dyDescent="0.25">
      <c r="I1115" s="306"/>
      <c r="J1115" s="306"/>
      <c r="K1115" s="306"/>
      <c r="L1115" s="306"/>
      <c r="M1115" s="306"/>
      <c r="N1115" s="306"/>
      <c r="O1115" s="306"/>
      <c r="P1115" s="306"/>
      <c r="Q1115" s="306"/>
      <c r="R1115" s="306"/>
      <c r="S1115" s="306"/>
    </row>
    <row r="1116" spans="9:19" ht="15" x14ac:dyDescent="0.25">
      <c r="I1116" s="306"/>
      <c r="J1116" s="306"/>
      <c r="K1116" s="306"/>
      <c r="L1116" s="306"/>
      <c r="M1116" s="306"/>
      <c r="N1116" s="306"/>
      <c r="O1116" s="306"/>
      <c r="P1116" s="306"/>
      <c r="Q1116" s="306"/>
      <c r="R1116" s="306"/>
      <c r="S1116" s="306"/>
    </row>
    <row r="1117" spans="9:19" ht="15" x14ac:dyDescent="0.25">
      <c r="I1117" s="306"/>
      <c r="J1117" s="306"/>
      <c r="K1117" s="306"/>
      <c r="L1117" s="306"/>
      <c r="M1117" s="306"/>
      <c r="N1117" s="306"/>
      <c r="O1117" s="306"/>
      <c r="P1117" s="306"/>
      <c r="Q1117" s="306"/>
      <c r="R1117" s="306"/>
      <c r="S1117" s="306"/>
    </row>
    <row r="1118" spans="9:19" ht="15" x14ac:dyDescent="0.25">
      <c r="I1118" s="306"/>
      <c r="J1118" s="306"/>
      <c r="K1118" s="306"/>
      <c r="L1118" s="306"/>
      <c r="M1118" s="306"/>
      <c r="N1118" s="306"/>
      <c r="O1118" s="306"/>
      <c r="P1118" s="306"/>
      <c r="Q1118" s="306"/>
      <c r="R1118" s="306"/>
      <c r="S1118" s="306"/>
    </row>
    <row r="1119" spans="9:19" ht="15" x14ac:dyDescent="0.25">
      <c r="I1119" s="306"/>
      <c r="J1119" s="306"/>
      <c r="K1119" s="306"/>
      <c r="L1119" s="306"/>
      <c r="M1119" s="306"/>
      <c r="N1119" s="306"/>
      <c r="O1119" s="306"/>
      <c r="P1119" s="306"/>
      <c r="Q1119" s="306"/>
      <c r="R1119" s="306"/>
      <c r="S1119" s="306"/>
    </row>
    <row r="1120" spans="9:19" ht="15" x14ac:dyDescent="0.25">
      <c r="I1120" s="306"/>
      <c r="J1120" s="306"/>
      <c r="K1120" s="306"/>
      <c r="L1120" s="306"/>
      <c r="M1120" s="306"/>
      <c r="N1120" s="306"/>
      <c r="O1120" s="306"/>
      <c r="P1120" s="306"/>
      <c r="Q1120" s="306"/>
      <c r="R1120" s="306"/>
      <c r="S1120" s="306"/>
    </row>
    <row r="1121" spans="9:19" ht="15" x14ac:dyDescent="0.25">
      <c r="I1121" s="306"/>
      <c r="J1121" s="306"/>
      <c r="K1121" s="306"/>
      <c r="L1121" s="306"/>
      <c r="M1121" s="306"/>
      <c r="N1121" s="306"/>
      <c r="O1121" s="306"/>
      <c r="P1121" s="306"/>
      <c r="Q1121" s="306"/>
      <c r="R1121" s="306"/>
      <c r="S1121" s="306"/>
    </row>
    <row r="1122" spans="9:19" ht="15" x14ac:dyDescent="0.25">
      <c r="I1122" s="306"/>
      <c r="J1122" s="306"/>
      <c r="K1122" s="306"/>
      <c r="L1122" s="306"/>
      <c r="M1122" s="306"/>
      <c r="N1122" s="306"/>
      <c r="O1122" s="306"/>
      <c r="P1122" s="306"/>
      <c r="Q1122" s="306"/>
      <c r="R1122" s="306"/>
      <c r="S1122" s="306"/>
    </row>
    <row r="1123" spans="9:19" ht="15" x14ac:dyDescent="0.25">
      <c r="I1123" s="306"/>
      <c r="J1123" s="306"/>
      <c r="K1123" s="306"/>
      <c r="L1123" s="306"/>
      <c r="M1123" s="306"/>
      <c r="N1123" s="306"/>
      <c r="O1123" s="306"/>
      <c r="P1123" s="306"/>
      <c r="Q1123" s="306"/>
      <c r="R1123" s="306"/>
      <c r="S1123" s="306"/>
    </row>
    <row r="1124" spans="9:19" ht="15" x14ac:dyDescent="0.25">
      <c r="I1124" s="306"/>
      <c r="J1124" s="306"/>
      <c r="K1124" s="306"/>
      <c r="L1124" s="306"/>
      <c r="M1124" s="306"/>
      <c r="N1124" s="306"/>
      <c r="O1124" s="306"/>
      <c r="P1124" s="306"/>
      <c r="Q1124" s="306"/>
      <c r="R1124" s="306"/>
      <c r="S1124" s="306"/>
    </row>
    <row r="1125" spans="9:19" ht="15" x14ac:dyDescent="0.25">
      <c r="I1125" s="306"/>
      <c r="J1125" s="306"/>
      <c r="K1125" s="306"/>
      <c r="L1125" s="306"/>
      <c r="M1125" s="306"/>
      <c r="N1125" s="306"/>
      <c r="O1125" s="306"/>
      <c r="P1125" s="306"/>
      <c r="Q1125" s="306"/>
      <c r="R1125" s="306"/>
      <c r="S1125" s="306"/>
    </row>
    <row r="1126" spans="9:19" ht="15" x14ac:dyDescent="0.25">
      <c r="I1126" s="306"/>
      <c r="J1126" s="306"/>
      <c r="K1126" s="306"/>
      <c r="L1126" s="306"/>
      <c r="M1126" s="306"/>
      <c r="N1126" s="306"/>
      <c r="O1126" s="306"/>
      <c r="P1126" s="306"/>
      <c r="Q1126" s="306"/>
      <c r="R1126" s="306"/>
      <c r="S1126" s="306"/>
    </row>
    <row r="1127" spans="9:19" ht="15" x14ac:dyDescent="0.25">
      <c r="I1127" s="306"/>
      <c r="J1127" s="306"/>
      <c r="K1127" s="306"/>
      <c r="L1127" s="306"/>
      <c r="M1127" s="306"/>
      <c r="N1127" s="306"/>
      <c r="O1127" s="306"/>
      <c r="P1127" s="306"/>
      <c r="Q1127" s="306"/>
      <c r="R1127" s="306"/>
      <c r="S1127" s="306"/>
    </row>
    <row r="1128" spans="9:19" ht="15" x14ac:dyDescent="0.25">
      <c r="I1128" s="306"/>
      <c r="J1128" s="306"/>
      <c r="K1128" s="306"/>
      <c r="L1128" s="306"/>
      <c r="M1128" s="306"/>
      <c r="N1128" s="306"/>
      <c r="O1128" s="306"/>
      <c r="P1128" s="306"/>
      <c r="Q1128" s="306"/>
      <c r="R1128" s="306"/>
      <c r="S1128" s="306"/>
    </row>
    <row r="1129" spans="9:19" ht="15" x14ac:dyDescent="0.25">
      <c r="I1129" s="306"/>
      <c r="J1129" s="306"/>
      <c r="K1129" s="306"/>
      <c r="L1129" s="306"/>
      <c r="M1129" s="306"/>
      <c r="N1129" s="306"/>
      <c r="O1129" s="306"/>
      <c r="P1129" s="306"/>
      <c r="Q1129" s="306"/>
      <c r="R1129" s="306"/>
      <c r="S1129" s="306"/>
    </row>
    <row r="1130" spans="9:19" ht="15" x14ac:dyDescent="0.25">
      <c r="I1130" s="306"/>
      <c r="J1130" s="306"/>
      <c r="K1130" s="306"/>
      <c r="L1130" s="306"/>
      <c r="M1130" s="306"/>
      <c r="N1130" s="306"/>
      <c r="O1130" s="306"/>
      <c r="P1130" s="306"/>
      <c r="Q1130" s="306"/>
      <c r="R1130" s="306"/>
      <c r="S1130" s="306"/>
    </row>
    <row r="1131" spans="9:19" ht="15" x14ac:dyDescent="0.25">
      <c r="I1131" s="306"/>
      <c r="J1131" s="306"/>
      <c r="K1131" s="306"/>
      <c r="L1131" s="306"/>
      <c r="M1131" s="306"/>
      <c r="N1131" s="306"/>
      <c r="O1131" s="306"/>
      <c r="P1131" s="306"/>
      <c r="Q1131" s="306"/>
      <c r="R1131" s="306"/>
      <c r="S1131" s="306"/>
    </row>
    <row r="1132" spans="9:19" ht="15" x14ac:dyDescent="0.25">
      <c r="I1132" s="306"/>
      <c r="J1132" s="306"/>
      <c r="K1132" s="306"/>
      <c r="L1132" s="306"/>
      <c r="M1132" s="306"/>
      <c r="N1132" s="306"/>
      <c r="O1132" s="306"/>
      <c r="P1132" s="306"/>
      <c r="Q1132" s="306"/>
      <c r="R1132" s="306"/>
      <c r="S1132" s="306"/>
    </row>
    <row r="1133" spans="9:19" ht="15" x14ac:dyDescent="0.25">
      <c r="I1133" s="306"/>
      <c r="J1133" s="306"/>
      <c r="K1133" s="306"/>
      <c r="L1133" s="306"/>
      <c r="M1133" s="306"/>
      <c r="N1133" s="306"/>
      <c r="O1133" s="306"/>
      <c r="P1133" s="306"/>
      <c r="Q1133" s="306"/>
      <c r="R1133" s="306"/>
      <c r="S1133" s="306"/>
    </row>
    <row r="1134" spans="9:19" ht="15" x14ac:dyDescent="0.25">
      <c r="I1134" s="306"/>
      <c r="J1134" s="306"/>
      <c r="K1134" s="306"/>
      <c r="L1134" s="306"/>
      <c r="M1134" s="306"/>
      <c r="N1134" s="306"/>
      <c r="O1134" s="306"/>
      <c r="P1134" s="306"/>
      <c r="Q1134" s="306"/>
      <c r="R1134" s="306"/>
      <c r="S1134" s="306"/>
    </row>
    <row r="1135" spans="9:19" ht="15" x14ac:dyDescent="0.25">
      <c r="I1135" s="306"/>
      <c r="J1135" s="306"/>
      <c r="K1135" s="306"/>
      <c r="L1135" s="306"/>
      <c r="M1135" s="306"/>
      <c r="N1135" s="306"/>
      <c r="O1135" s="306"/>
      <c r="P1135" s="306"/>
      <c r="Q1135" s="306"/>
      <c r="R1135" s="306"/>
      <c r="S1135" s="306"/>
    </row>
    <row r="1136" spans="9:19" ht="15" x14ac:dyDescent="0.25">
      <c r="I1136" s="306"/>
      <c r="J1136" s="306"/>
      <c r="K1136" s="306"/>
      <c r="L1136" s="306"/>
      <c r="M1136" s="306"/>
      <c r="N1136" s="306"/>
      <c r="O1136" s="306"/>
      <c r="P1136" s="306"/>
      <c r="Q1136" s="306"/>
      <c r="R1136" s="306"/>
      <c r="S1136" s="306"/>
    </row>
    <row r="1137" spans="9:19" ht="15" x14ac:dyDescent="0.25">
      <c r="I1137" s="306"/>
      <c r="J1137" s="306"/>
      <c r="K1137" s="306"/>
      <c r="L1137" s="306"/>
      <c r="M1137" s="306"/>
      <c r="N1137" s="306"/>
      <c r="O1137" s="306"/>
      <c r="P1137" s="306"/>
      <c r="Q1137" s="306"/>
      <c r="R1137" s="306"/>
      <c r="S1137" s="306"/>
    </row>
    <row r="1138" spans="9:19" ht="15" x14ac:dyDescent="0.25">
      <c r="I1138" s="306"/>
      <c r="J1138" s="306"/>
      <c r="K1138" s="306"/>
      <c r="L1138" s="306"/>
      <c r="M1138" s="306"/>
      <c r="N1138" s="306"/>
      <c r="O1138" s="306"/>
      <c r="P1138" s="306"/>
      <c r="Q1138" s="306"/>
      <c r="R1138" s="306"/>
      <c r="S1138" s="306"/>
    </row>
    <row r="1139" spans="9:19" ht="15" x14ac:dyDescent="0.25">
      <c r="I1139" s="306"/>
      <c r="J1139" s="306"/>
      <c r="K1139" s="306"/>
      <c r="L1139" s="306"/>
      <c r="M1139" s="306"/>
      <c r="N1139" s="306"/>
      <c r="O1139" s="306"/>
      <c r="P1139" s="306"/>
      <c r="Q1139" s="306"/>
      <c r="R1139" s="306"/>
      <c r="S1139" s="306"/>
    </row>
    <row r="1140" spans="9:19" ht="15" x14ac:dyDescent="0.25">
      <c r="I1140" s="306"/>
      <c r="J1140" s="306"/>
      <c r="K1140" s="306"/>
      <c r="L1140" s="306"/>
      <c r="M1140" s="306"/>
      <c r="N1140" s="306"/>
      <c r="O1140" s="306"/>
      <c r="P1140" s="306"/>
      <c r="Q1140" s="306"/>
      <c r="R1140" s="306"/>
      <c r="S1140" s="306"/>
    </row>
    <row r="1141" spans="9:19" ht="15" x14ac:dyDescent="0.25">
      <c r="I1141" s="306"/>
      <c r="J1141" s="306"/>
      <c r="K1141" s="306"/>
      <c r="L1141" s="306"/>
      <c r="M1141" s="306"/>
      <c r="N1141" s="306"/>
      <c r="O1141" s="306"/>
      <c r="P1141" s="306"/>
      <c r="Q1141" s="306"/>
      <c r="R1141" s="306"/>
      <c r="S1141" s="306"/>
    </row>
    <row r="1142" spans="9:19" ht="15" x14ac:dyDescent="0.25">
      <c r="I1142" s="306"/>
      <c r="J1142" s="306"/>
      <c r="K1142" s="306"/>
      <c r="L1142" s="306"/>
      <c r="M1142" s="306"/>
      <c r="N1142" s="306"/>
      <c r="O1142" s="306"/>
      <c r="P1142" s="306"/>
      <c r="Q1142" s="306"/>
      <c r="R1142" s="306"/>
      <c r="S1142" s="306"/>
    </row>
    <row r="1143" spans="9:19" ht="15" x14ac:dyDescent="0.25">
      <c r="I1143" s="306"/>
      <c r="J1143" s="306"/>
      <c r="K1143" s="306"/>
      <c r="L1143" s="306"/>
      <c r="M1143" s="306"/>
      <c r="N1143" s="306"/>
      <c r="O1143" s="306"/>
      <c r="P1143" s="306"/>
      <c r="Q1143" s="306"/>
      <c r="R1143" s="306"/>
      <c r="S1143" s="306"/>
    </row>
    <row r="1144" spans="9:19" ht="15" x14ac:dyDescent="0.25">
      <c r="I1144" s="306"/>
      <c r="J1144" s="306"/>
      <c r="K1144" s="306"/>
      <c r="L1144" s="306"/>
      <c r="M1144" s="306"/>
      <c r="N1144" s="306"/>
      <c r="O1144" s="306"/>
      <c r="P1144" s="306"/>
      <c r="Q1144" s="306"/>
      <c r="R1144" s="306"/>
      <c r="S1144" s="306"/>
    </row>
    <row r="1145" spans="9:19" ht="15" x14ac:dyDescent="0.25">
      <c r="I1145" s="306"/>
      <c r="J1145" s="306"/>
      <c r="K1145" s="306"/>
      <c r="L1145" s="306"/>
      <c r="M1145" s="306"/>
      <c r="N1145" s="306"/>
      <c r="O1145" s="306"/>
      <c r="P1145" s="306"/>
      <c r="Q1145" s="306"/>
      <c r="R1145" s="306"/>
      <c r="S1145" s="306"/>
    </row>
    <row r="1146" spans="9:19" ht="15" x14ac:dyDescent="0.25">
      <c r="I1146" s="306"/>
      <c r="J1146" s="306"/>
      <c r="K1146" s="306"/>
      <c r="L1146" s="306"/>
      <c r="M1146" s="306"/>
      <c r="N1146" s="306"/>
      <c r="O1146" s="306"/>
      <c r="P1146" s="306"/>
      <c r="Q1146" s="306"/>
      <c r="R1146" s="306"/>
      <c r="S1146" s="306"/>
    </row>
    <row r="1147" spans="9:19" ht="15" x14ac:dyDescent="0.25">
      <c r="I1147" s="306"/>
      <c r="J1147" s="306"/>
      <c r="K1147" s="306"/>
      <c r="L1147" s="306"/>
      <c r="M1147" s="306"/>
      <c r="N1147" s="306"/>
      <c r="O1147" s="306"/>
      <c r="P1147" s="306"/>
      <c r="Q1147" s="306"/>
      <c r="R1147" s="306"/>
      <c r="S1147" s="306"/>
    </row>
    <row r="1148" spans="9:19" ht="15" x14ac:dyDescent="0.25">
      <c r="I1148" s="306"/>
      <c r="J1148" s="306"/>
      <c r="K1148" s="306"/>
      <c r="L1148" s="306"/>
      <c r="M1148" s="306"/>
      <c r="N1148" s="306"/>
      <c r="O1148" s="306"/>
      <c r="P1148" s="306"/>
      <c r="Q1148" s="306"/>
      <c r="R1148" s="306"/>
      <c r="S1148" s="306"/>
    </row>
    <row r="1149" spans="9:19" ht="15" x14ac:dyDescent="0.25">
      <c r="I1149" s="306"/>
      <c r="J1149" s="306"/>
      <c r="K1149" s="306"/>
      <c r="L1149" s="306"/>
      <c r="M1149" s="306"/>
      <c r="N1149" s="306"/>
      <c r="O1149" s="306"/>
      <c r="P1149" s="306"/>
      <c r="Q1149" s="306"/>
      <c r="R1149" s="306"/>
      <c r="S1149" s="306"/>
    </row>
    <row r="1150" spans="9:19" ht="15" x14ac:dyDescent="0.25">
      <c r="I1150" s="306"/>
      <c r="J1150" s="306"/>
      <c r="K1150" s="306"/>
      <c r="L1150" s="306"/>
      <c r="M1150" s="306"/>
      <c r="N1150" s="306"/>
      <c r="O1150" s="306"/>
      <c r="P1150" s="306"/>
      <c r="Q1150" s="306"/>
      <c r="R1150" s="306"/>
      <c r="S1150" s="306"/>
    </row>
    <row r="1151" spans="9:19" ht="15" x14ac:dyDescent="0.25">
      <c r="I1151" s="306"/>
      <c r="J1151" s="306"/>
      <c r="K1151" s="306"/>
      <c r="L1151" s="306"/>
      <c r="M1151" s="306"/>
      <c r="N1151" s="306"/>
      <c r="O1151" s="306"/>
      <c r="P1151" s="306"/>
      <c r="Q1151" s="306"/>
      <c r="R1151" s="306"/>
      <c r="S1151" s="306"/>
    </row>
    <row r="1152" spans="9:19" ht="15" x14ac:dyDescent="0.25">
      <c r="I1152" s="306"/>
      <c r="J1152" s="306"/>
      <c r="K1152" s="306"/>
      <c r="L1152" s="306"/>
      <c r="M1152" s="306"/>
      <c r="N1152" s="306"/>
      <c r="O1152" s="306"/>
      <c r="P1152" s="306"/>
      <c r="Q1152" s="306"/>
      <c r="R1152" s="306"/>
      <c r="S1152" s="306"/>
    </row>
    <row r="1153" spans="9:19" ht="15" x14ac:dyDescent="0.25">
      <c r="I1153" s="306"/>
      <c r="J1153" s="306"/>
      <c r="K1153" s="306"/>
      <c r="L1153" s="306"/>
      <c r="M1153" s="306"/>
      <c r="N1153" s="306"/>
      <c r="O1153" s="306"/>
      <c r="P1153" s="306"/>
      <c r="Q1153" s="306"/>
      <c r="R1153" s="306"/>
      <c r="S1153" s="306"/>
    </row>
    <row r="1154" spans="9:19" ht="15" x14ac:dyDescent="0.25">
      <c r="I1154" s="306"/>
      <c r="J1154" s="306"/>
      <c r="K1154" s="306"/>
      <c r="L1154" s="306"/>
      <c r="M1154" s="306"/>
      <c r="N1154" s="306"/>
      <c r="O1154" s="306"/>
      <c r="P1154" s="306"/>
      <c r="Q1154" s="306"/>
      <c r="R1154" s="306"/>
      <c r="S1154" s="306"/>
    </row>
    <row r="1155" spans="9:19" ht="15" x14ac:dyDescent="0.25">
      <c r="I1155" s="306"/>
      <c r="J1155" s="306"/>
      <c r="K1155" s="306"/>
      <c r="L1155" s="306"/>
      <c r="M1155" s="306"/>
      <c r="N1155" s="306"/>
      <c r="O1155" s="306"/>
      <c r="P1155" s="306"/>
      <c r="Q1155" s="306"/>
      <c r="R1155" s="306"/>
      <c r="S1155" s="306"/>
    </row>
    <row r="1156" spans="9:19" ht="15" x14ac:dyDescent="0.25">
      <c r="I1156" s="306"/>
      <c r="J1156" s="306"/>
      <c r="K1156" s="306"/>
      <c r="L1156" s="306"/>
      <c r="M1156" s="306"/>
      <c r="N1156" s="306"/>
      <c r="O1156" s="306"/>
      <c r="P1156" s="306"/>
      <c r="Q1156" s="306"/>
      <c r="R1156" s="306"/>
      <c r="S1156" s="306"/>
    </row>
    <row r="1157" spans="9:19" ht="15" x14ac:dyDescent="0.25">
      <c r="I1157" s="306"/>
      <c r="J1157" s="306"/>
      <c r="K1157" s="306"/>
      <c r="L1157" s="306"/>
      <c r="M1157" s="306"/>
      <c r="N1157" s="306"/>
      <c r="O1157" s="306"/>
      <c r="P1157" s="306"/>
      <c r="Q1157" s="306"/>
      <c r="R1157" s="306"/>
      <c r="S1157" s="306"/>
    </row>
    <row r="1158" spans="9:19" ht="15" x14ac:dyDescent="0.25">
      <c r="I1158" s="306"/>
      <c r="J1158" s="306"/>
      <c r="K1158" s="306"/>
      <c r="L1158" s="306"/>
      <c r="M1158" s="306"/>
      <c r="N1158" s="306"/>
      <c r="O1158" s="306"/>
      <c r="P1158" s="306"/>
      <c r="Q1158" s="306"/>
      <c r="R1158" s="306"/>
      <c r="S1158" s="306"/>
    </row>
    <row r="1159" spans="9:19" ht="15" x14ac:dyDescent="0.25">
      <c r="I1159" s="306"/>
      <c r="J1159" s="306"/>
      <c r="K1159" s="306"/>
      <c r="L1159" s="306"/>
      <c r="M1159" s="306"/>
      <c r="N1159" s="306"/>
      <c r="O1159" s="306"/>
      <c r="P1159" s="306"/>
      <c r="Q1159" s="306"/>
      <c r="R1159" s="306"/>
      <c r="S1159" s="306"/>
    </row>
    <row r="1160" spans="9:19" ht="15" x14ac:dyDescent="0.25">
      <c r="I1160" s="306"/>
      <c r="J1160" s="306"/>
      <c r="K1160" s="306"/>
      <c r="L1160" s="306"/>
      <c r="M1160" s="306"/>
      <c r="N1160" s="306"/>
      <c r="O1160" s="306"/>
      <c r="P1160" s="306"/>
      <c r="Q1160" s="306"/>
      <c r="R1160" s="306"/>
      <c r="S1160" s="306"/>
    </row>
    <row r="1161" spans="9:19" ht="15" x14ac:dyDescent="0.25">
      <c r="I1161" s="306"/>
      <c r="J1161" s="306"/>
      <c r="K1161" s="306"/>
      <c r="L1161" s="306"/>
      <c r="M1161" s="306"/>
      <c r="N1161" s="306"/>
      <c r="O1161" s="306"/>
      <c r="P1161" s="306"/>
      <c r="Q1161" s="306"/>
      <c r="R1161" s="306"/>
      <c r="S1161" s="306"/>
    </row>
    <row r="1162" spans="9:19" ht="15" x14ac:dyDescent="0.25">
      <c r="I1162" s="306"/>
      <c r="J1162" s="306"/>
      <c r="K1162" s="306"/>
      <c r="L1162" s="306"/>
      <c r="M1162" s="306"/>
      <c r="N1162" s="306"/>
      <c r="O1162" s="306"/>
      <c r="P1162" s="306"/>
      <c r="Q1162" s="306"/>
      <c r="R1162" s="306"/>
      <c r="S1162" s="306"/>
    </row>
    <row r="1163" spans="9:19" ht="15" x14ac:dyDescent="0.25">
      <c r="I1163" s="306"/>
      <c r="J1163" s="306"/>
      <c r="K1163" s="306"/>
      <c r="L1163" s="306"/>
      <c r="M1163" s="306"/>
      <c r="N1163" s="306"/>
      <c r="O1163" s="306"/>
      <c r="P1163" s="306"/>
      <c r="Q1163" s="306"/>
      <c r="R1163" s="306"/>
      <c r="S1163" s="306"/>
    </row>
    <row r="1164" spans="9:19" ht="15" x14ac:dyDescent="0.25">
      <c r="I1164" s="306"/>
      <c r="J1164" s="306"/>
      <c r="K1164" s="306"/>
      <c r="L1164" s="306"/>
      <c r="M1164" s="306"/>
      <c r="N1164" s="306"/>
      <c r="O1164" s="306"/>
      <c r="P1164" s="306"/>
      <c r="Q1164" s="306"/>
      <c r="R1164" s="306"/>
      <c r="S1164" s="306"/>
    </row>
    <row r="1165" spans="9:19" ht="15" x14ac:dyDescent="0.25">
      <c r="I1165" s="306"/>
      <c r="J1165" s="306"/>
      <c r="K1165" s="306"/>
      <c r="L1165" s="306"/>
      <c r="M1165" s="306"/>
      <c r="N1165" s="306"/>
      <c r="O1165" s="306"/>
      <c r="P1165" s="306"/>
      <c r="Q1165" s="306"/>
      <c r="R1165" s="306"/>
      <c r="S1165" s="306"/>
    </row>
    <row r="1166" spans="9:19" ht="15" x14ac:dyDescent="0.25">
      <c r="I1166" s="306"/>
      <c r="J1166" s="306"/>
      <c r="K1166" s="306"/>
      <c r="L1166" s="306"/>
      <c r="M1166" s="306"/>
      <c r="N1166" s="306"/>
      <c r="O1166" s="306"/>
      <c r="P1166" s="306"/>
      <c r="Q1166" s="306"/>
      <c r="R1166" s="306"/>
      <c r="S1166" s="306"/>
    </row>
    <row r="1167" spans="9:19" ht="15" x14ac:dyDescent="0.25">
      <c r="I1167" s="306"/>
      <c r="J1167" s="306"/>
      <c r="K1167" s="306"/>
      <c r="L1167" s="306"/>
      <c r="M1167" s="306"/>
      <c r="N1167" s="306"/>
      <c r="O1167" s="306"/>
      <c r="P1167" s="306"/>
      <c r="Q1167" s="306"/>
      <c r="R1167" s="306"/>
      <c r="S1167" s="306"/>
    </row>
    <row r="1168" spans="9:19" ht="15" x14ac:dyDescent="0.25">
      <c r="I1168" s="306"/>
      <c r="J1168" s="306"/>
      <c r="K1168" s="306"/>
      <c r="L1168" s="306"/>
      <c r="M1168" s="306"/>
      <c r="N1168" s="306"/>
      <c r="O1168" s="306"/>
      <c r="P1168" s="306"/>
      <c r="Q1168" s="306"/>
      <c r="R1168" s="306"/>
      <c r="S1168" s="306"/>
    </row>
    <row r="1169" spans="9:19" ht="15" x14ac:dyDescent="0.25">
      <c r="I1169" s="306"/>
      <c r="J1169" s="306"/>
      <c r="K1169" s="306"/>
      <c r="L1169" s="306"/>
      <c r="M1169" s="306"/>
      <c r="N1169" s="306"/>
      <c r="O1169" s="306"/>
      <c r="P1169" s="306"/>
      <c r="Q1169" s="306"/>
      <c r="R1169" s="306"/>
      <c r="S1169" s="306"/>
    </row>
    <row r="1170" spans="9:19" ht="15" x14ac:dyDescent="0.25">
      <c r="I1170" s="306"/>
      <c r="J1170" s="306"/>
      <c r="K1170" s="306"/>
      <c r="L1170" s="306"/>
      <c r="M1170" s="306"/>
      <c r="N1170" s="306"/>
      <c r="O1170" s="306"/>
      <c r="P1170" s="306"/>
      <c r="Q1170" s="306"/>
      <c r="R1170" s="306"/>
      <c r="S1170" s="306"/>
    </row>
    <row r="1171" spans="9:19" ht="15" x14ac:dyDescent="0.25">
      <c r="I1171" s="306"/>
      <c r="J1171" s="306"/>
      <c r="K1171" s="306"/>
      <c r="L1171" s="306"/>
      <c r="M1171" s="306"/>
      <c r="N1171" s="306"/>
      <c r="O1171" s="306"/>
      <c r="P1171" s="306"/>
      <c r="Q1171" s="306"/>
      <c r="R1171" s="306"/>
      <c r="S1171" s="306"/>
    </row>
    <row r="1172" spans="9:19" ht="15" x14ac:dyDescent="0.25">
      <c r="I1172" s="306"/>
      <c r="J1172" s="306"/>
      <c r="K1172" s="306"/>
      <c r="L1172" s="306"/>
      <c r="M1172" s="306"/>
      <c r="N1172" s="306"/>
      <c r="O1172" s="306"/>
      <c r="P1172" s="306"/>
      <c r="Q1172" s="306"/>
      <c r="R1172" s="306"/>
      <c r="S1172" s="306"/>
    </row>
    <row r="1173" spans="9:19" ht="15" x14ac:dyDescent="0.25">
      <c r="I1173" s="306"/>
      <c r="J1173" s="306"/>
      <c r="K1173" s="306"/>
      <c r="L1173" s="306"/>
      <c r="M1173" s="306"/>
      <c r="N1173" s="306"/>
      <c r="O1173" s="306"/>
      <c r="P1173" s="306"/>
      <c r="Q1173" s="306"/>
      <c r="R1173" s="306"/>
      <c r="S1173" s="306"/>
    </row>
    <row r="1174" spans="9:19" ht="15" x14ac:dyDescent="0.25">
      <c r="I1174" s="306"/>
      <c r="J1174" s="306"/>
      <c r="K1174" s="306"/>
      <c r="L1174" s="306"/>
      <c r="M1174" s="306"/>
      <c r="N1174" s="306"/>
      <c r="O1174" s="306"/>
      <c r="P1174" s="306"/>
      <c r="Q1174" s="306"/>
      <c r="R1174" s="306"/>
      <c r="S1174" s="306"/>
    </row>
    <row r="1175" spans="9:19" ht="15" x14ac:dyDescent="0.25">
      <c r="I1175" s="306"/>
      <c r="J1175" s="306"/>
      <c r="K1175" s="306"/>
      <c r="L1175" s="306"/>
      <c r="M1175" s="306"/>
      <c r="N1175" s="306"/>
      <c r="O1175" s="306"/>
      <c r="P1175" s="306"/>
      <c r="Q1175" s="306"/>
      <c r="R1175" s="306"/>
      <c r="S1175" s="306"/>
    </row>
    <row r="1176" spans="9:19" ht="15" x14ac:dyDescent="0.25">
      <c r="I1176" s="306"/>
      <c r="J1176" s="306"/>
      <c r="K1176" s="306"/>
      <c r="L1176" s="306"/>
      <c r="M1176" s="306"/>
      <c r="N1176" s="306"/>
      <c r="O1176" s="306"/>
      <c r="P1176" s="306"/>
      <c r="Q1176" s="306"/>
      <c r="R1176" s="306"/>
      <c r="S1176" s="306"/>
    </row>
    <row r="1177" spans="9:19" ht="15" x14ac:dyDescent="0.25">
      <c r="I1177" s="306"/>
      <c r="J1177" s="306"/>
      <c r="K1177" s="306"/>
      <c r="L1177" s="306"/>
      <c r="M1177" s="306"/>
      <c r="N1177" s="306"/>
      <c r="O1177" s="306"/>
      <c r="P1177" s="306"/>
      <c r="Q1177" s="306"/>
      <c r="R1177" s="306"/>
      <c r="S1177" s="306"/>
    </row>
    <row r="1178" spans="9:19" ht="15" x14ac:dyDescent="0.25">
      <c r="I1178" s="306"/>
      <c r="J1178" s="306"/>
      <c r="K1178" s="306"/>
      <c r="L1178" s="306"/>
      <c r="M1178" s="306"/>
      <c r="N1178" s="306"/>
      <c r="O1178" s="306"/>
      <c r="P1178" s="306"/>
      <c r="Q1178" s="306"/>
      <c r="R1178" s="306"/>
      <c r="S1178" s="306"/>
    </row>
    <row r="1179" spans="9:19" ht="15" x14ac:dyDescent="0.25">
      <c r="I1179" s="306"/>
      <c r="J1179" s="306"/>
      <c r="K1179" s="306"/>
      <c r="L1179" s="306"/>
      <c r="M1179" s="306"/>
      <c r="N1179" s="306"/>
      <c r="O1179" s="306"/>
      <c r="P1179" s="306"/>
      <c r="Q1179" s="306"/>
      <c r="R1179" s="306"/>
      <c r="S1179" s="306"/>
    </row>
    <row r="1180" spans="9:19" ht="15" x14ac:dyDescent="0.25">
      <c r="I1180" s="306"/>
      <c r="J1180" s="306"/>
      <c r="K1180" s="306"/>
      <c r="L1180" s="306"/>
      <c r="M1180" s="306"/>
      <c r="N1180" s="306"/>
      <c r="O1180" s="306"/>
      <c r="P1180" s="306"/>
      <c r="Q1180" s="306"/>
      <c r="R1180" s="306"/>
      <c r="S1180" s="306"/>
    </row>
    <row r="1181" spans="9:19" ht="15" x14ac:dyDescent="0.25">
      <c r="I1181" s="306"/>
      <c r="J1181" s="306"/>
      <c r="K1181" s="306"/>
      <c r="L1181" s="306"/>
      <c r="M1181" s="306"/>
      <c r="N1181" s="306"/>
      <c r="O1181" s="306"/>
      <c r="P1181" s="306"/>
      <c r="Q1181" s="306"/>
      <c r="R1181" s="306"/>
      <c r="S1181" s="306"/>
    </row>
    <row r="1182" spans="9:19" ht="15" x14ac:dyDescent="0.25">
      <c r="I1182" s="306"/>
      <c r="J1182" s="306"/>
      <c r="K1182" s="306"/>
      <c r="L1182" s="306"/>
      <c r="M1182" s="306"/>
      <c r="N1182" s="306"/>
      <c r="O1182" s="306"/>
      <c r="P1182" s="306"/>
      <c r="Q1182" s="306"/>
      <c r="R1182" s="306"/>
      <c r="S1182" s="306"/>
    </row>
    <row r="1183" spans="9:19" ht="15" x14ac:dyDescent="0.25">
      <c r="I1183" s="306"/>
      <c r="J1183" s="306"/>
      <c r="K1183" s="306"/>
      <c r="L1183" s="306"/>
      <c r="M1183" s="306"/>
      <c r="N1183" s="306"/>
      <c r="O1183" s="306"/>
      <c r="P1183" s="306"/>
      <c r="Q1183" s="306"/>
      <c r="R1183" s="306"/>
      <c r="S1183" s="306"/>
    </row>
    <row r="1184" spans="9:19" ht="15" x14ac:dyDescent="0.25">
      <c r="I1184" s="306"/>
      <c r="J1184" s="306"/>
      <c r="K1184" s="306"/>
      <c r="L1184" s="306"/>
      <c r="M1184" s="306"/>
      <c r="N1184" s="306"/>
      <c r="O1184" s="306"/>
      <c r="P1184" s="306"/>
      <c r="Q1184" s="306"/>
      <c r="R1184" s="306"/>
      <c r="S1184" s="306"/>
    </row>
    <row r="1185" spans="9:19" ht="15" x14ac:dyDescent="0.25">
      <c r="I1185" s="306"/>
      <c r="J1185" s="306"/>
      <c r="K1185" s="306"/>
      <c r="L1185" s="306"/>
      <c r="M1185" s="306"/>
      <c r="N1185" s="306"/>
      <c r="O1185" s="306"/>
      <c r="P1185" s="306"/>
      <c r="Q1185" s="306"/>
      <c r="R1185" s="306"/>
      <c r="S1185" s="306"/>
    </row>
    <row r="1186" spans="9:19" ht="15" x14ac:dyDescent="0.25">
      <c r="I1186" s="306"/>
      <c r="J1186" s="306"/>
      <c r="K1186" s="306"/>
      <c r="L1186" s="306"/>
      <c r="M1186" s="306"/>
      <c r="N1186" s="306"/>
      <c r="O1186" s="306"/>
      <c r="P1186" s="306"/>
      <c r="Q1186" s="306"/>
      <c r="R1186" s="306"/>
      <c r="S1186" s="306"/>
    </row>
    <row r="1187" spans="9:19" ht="15" x14ac:dyDescent="0.25">
      <c r="I1187" s="306"/>
      <c r="J1187" s="306"/>
      <c r="K1187" s="306"/>
      <c r="L1187" s="306"/>
      <c r="M1187" s="306"/>
      <c r="N1187" s="306"/>
      <c r="O1187" s="306"/>
      <c r="P1187" s="306"/>
      <c r="Q1187" s="306"/>
      <c r="R1187" s="306"/>
      <c r="S1187" s="306"/>
    </row>
    <row r="1188" spans="9:19" ht="15" x14ac:dyDescent="0.25">
      <c r="I1188" s="306"/>
      <c r="J1188" s="306"/>
      <c r="K1188" s="306"/>
      <c r="L1188" s="306"/>
      <c r="M1188" s="306"/>
      <c r="N1188" s="306"/>
      <c r="O1188" s="306"/>
      <c r="P1188" s="306"/>
      <c r="Q1188" s="306"/>
      <c r="R1188" s="306"/>
      <c r="S1188" s="306"/>
    </row>
    <row r="1189" spans="9:19" ht="15" x14ac:dyDescent="0.25">
      <c r="I1189" s="306"/>
      <c r="J1189" s="306"/>
      <c r="K1189" s="306"/>
      <c r="L1189" s="306"/>
      <c r="M1189" s="306"/>
      <c r="N1189" s="306"/>
      <c r="O1189" s="306"/>
      <c r="P1189" s="306"/>
      <c r="Q1189" s="306"/>
      <c r="R1189" s="306"/>
      <c r="S1189" s="306"/>
    </row>
    <row r="1190" spans="9:19" ht="15" x14ac:dyDescent="0.25">
      <c r="I1190" s="306"/>
      <c r="J1190" s="306"/>
      <c r="K1190" s="306"/>
      <c r="L1190" s="306"/>
      <c r="M1190" s="306"/>
      <c r="N1190" s="306"/>
      <c r="O1190" s="306"/>
      <c r="P1190" s="306"/>
      <c r="Q1190" s="306"/>
      <c r="R1190" s="306"/>
      <c r="S1190" s="306"/>
    </row>
    <row r="1191" spans="9:19" ht="15" x14ac:dyDescent="0.25">
      <c r="I1191" s="306"/>
      <c r="J1191" s="306"/>
      <c r="K1191" s="306"/>
      <c r="L1191" s="306"/>
      <c r="M1191" s="306"/>
      <c r="N1191" s="306"/>
      <c r="O1191" s="306"/>
      <c r="P1191" s="306"/>
      <c r="Q1191" s="306"/>
      <c r="R1191" s="306"/>
      <c r="S1191" s="306"/>
    </row>
    <row r="1192" spans="9:19" ht="15" x14ac:dyDescent="0.25">
      <c r="I1192" s="306"/>
      <c r="J1192" s="306"/>
      <c r="K1192" s="306"/>
      <c r="L1192" s="306"/>
      <c r="M1192" s="306"/>
      <c r="N1192" s="306"/>
      <c r="O1192" s="306"/>
      <c r="P1192" s="306"/>
      <c r="Q1192" s="306"/>
      <c r="R1192" s="306"/>
      <c r="S1192" s="306"/>
    </row>
    <row r="1193" spans="9:19" ht="15" x14ac:dyDescent="0.25">
      <c r="I1193" s="306"/>
      <c r="J1193" s="306"/>
      <c r="K1193" s="306"/>
      <c r="L1193" s="306"/>
      <c r="M1193" s="306"/>
      <c r="N1193" s="306"/>
      <c r="O1193" s="306"/>
      <c r="P1193" s="306"/>
      <c r="Q1193" s="306"/>
      <c r="R1193" s="306"/>
      <c r="S1193" s="306"/>
    </row>
    <row r="1194" spans="9:19" ht="15" x14ac:dyDescent="0.25">
      <c r="I1194" s="306"/>
      <c r="J1194" s="306"/>
      <c r="K1194" s="306"/>
      <c r="L1194" s="306"/>
      <c r="M1194" s="306"/>
      <c r="N1194" s="306"/>
      <c r="O1194" s="306"/>
      <c r="P1194" s="306"/>
      <c r="Q1194" s="306"/>
      <c r="R1194" s="306"/>
      <c r="S1194" s="306"/>
    </row>
    <row r="1195" spans="9:19" ht="15" x14ac:dyDescent="0.25">
      <c r="I1195" s="306"/>
      <c r="J1195" s="306"/>
      <c r="K1195" s="306"/>
      <c r="L1195" s="306"/>
      <c r="M1195" s="306"/>
      <c r="N1195" s="306"/>
      <c r="O1195" s="306"/>
      <c r="P1195" s="306"/>
      <c r="Q1195" s="306"/>
      <c r="R1195" s="306"/>
      <c r="S1195" s="306"/>
    </row>
    <row r="1196" spans="9:19" ht="15" x14ac:dyDescent="0.25">
      <c r="I1196" s="306"/>
      <c r="J1196" s="306"/>
      <c r="K1196" s="306"/>
      <c r="L1196" s="306"/>
      <c r="M1196" s="306"/>
      <c r="N1196" s="306"/>
      <c r="O1196" s="306"/>
      <c r="P1196" s="306"/>
      <c r="Q1196" s="306"/>
      <c r="R1196" s="306"/>
      <c r="S1196" s="306"/>
    </row>
    <row r="1197" spans="9:19" ht="15" x14ac:dyDescent="0.25">
      <c r="I1197" s="306"/>
      <c r="J1197" s="306"/>
      <c r="K1197" s="306"/>
      <c r="L1197" s="306"/>
      <c r="M1197" s="306"/>
      <c r="N1197" s="306"/>
      <c r="O1197" s="306"/>
      <c r="P1197" s="306"/>
      <c r="Q1197" s="306"/>
      <c r="R1197" s="306"/>
      <c r="S1197" s="306"/>
    </row>
    <row r="1198" spans="9:19" ht="15" x14ac:dyDescent="0.25">
      <c r="I1198" s="306"/>
      <c r="J1198" s="306"/>
      <c r="K1198" s="306"/>
      <c r="L1198" s="306"/>
      <c r="M1198" s="306"/>
      <c r="N1198" s="306"/>
      <c r="O1198" s="306"/>
      <c r="P1198" s="306"/>
      <c r="Q1198" s="306"/>
      <c r="R1198" s="306"/>
      <c r="S1198" s="306"/>
    </row>
    <row r="1199" spans="9:19" ht="15" x14ac:dyDescent="0.25">
      <c r="I1199" s="306"/>
      <c r="J1199" s="306"/>
      <c r="K1199" s="306"/>
      <c r="L1199" s="306"/>
      <c r="M1199" s="306"/>
      <c r="N1199" s="306"/>
      <c r="O1199" s="306"/>
      <c r="P1199" s="306"/>
      <c r="Q1199" s="306"/>
      <c r="R1199" s="306"/>
      <c r="S1199" s="306"/>
    </row>
    <row r="1200" spans="9:19" ht="15" x14ac:dyDescent="0.25">
      <c r="I1200" s="306"/>
      <c r="J1200" s="306"/>
      <c r="K1200" s="306"/>
      <c r="L1200" s="306"/>
      <c r="M1200" s="306"/>
      <c r="N1200" s="306"/>
      <c r="O1200" s="306"/>
      <c r="P1200" s="306"/>
      <c r="Q1200" s="306"/>
      <c r="R1200" s="306"/>
      <c r="S1200" s="306"/>
    </row>
    <row r="1201" spans="9:19" ht="15" x14ac:dyDescent="0.25">
      <c r="I1201" s="306"/>
      <c r="J1201" s="306"/>
      <c r="K1201" s="306"/>
      <c r="L1201" s="306"/>
      <c r="M1201" s="306"/>
      <c r="N1201" s="306"/>
      <c r="O1201" s="306"/>
      <c r="P1201" s="306"/>
      <c r="Q1201" s="306"/>
      <c r="R1201" s="306"/>
      <c r="S1201" s="306"/>
    </row>
    <row r="1202" spans="9:19" ht="15" x14ac:dyDescent="0.25">
      <c r="I1202" s="306"/>
      <c r="J1202" s="306"/>
      <c r="K1202" s="306"/>
      <c r="L1202" s="306"/>
      <c r="M1202" s="306"/>
      <c r="N1202" s="306"/>
      <c r="O1202" s="306"/>
      <c r="P1202" s="306"/>
      <c r="Q1202" s="306"/>
      <c r="R1202" s="306"/>
      <c r="S1202" s="306"/>
    </row>
    <row r="1203" spans="9:19" ht="15" x14ac:dyDescent="0.25">
      <c r="I1203" s="306"/>
      <c r="J1203" s="306"/>
      <c r="K1203" s="306"/>
      <c r="L1203" s="306"/>
      <c r="M1203" s="306"/>
      <c r="N1203" s="306"/>
      <c r="O1203" s="306"/>
      <c r="P1203" s="306"/>
      <c r="Q1203" s="306"/>
      <c r="R1203" s="306"/>
      <c r="S1203" s="306"/>
    </row>
    <row r="1204" spans="9:19" ht="15" x14ac:dyDescent="0.25">
      <c r="I1204" s="306"/>
      <c r="J1204" s="306"/>
      <c r="K1204" s="306"/>
      <c r="L1204" s="306"/>
      <c r="M1204" s="306"/>
      <c r="N1204" s="306"/>
      <c r="O1204" s="306"/>
      <c r="P1204" s="306"/>
      <c r="Q1204" s="306"/>
      <c r="R1204" s="306"/>
      <c r="S1204" s="306"/>
    </row>
    <row r="1205" spans="9:19" ht="15" x14ac:dyDescent="0.25">
      <c r="I1205" s="306"/>
      <c r="J1205" s="306"/>
      <c r="K1205" s="306"/>
      <c r="L1205" s="306"/>
      <c r="M1205" s="306"/>
      <c r="N1205" s="306"/>
      <c r="O1205" s="306"/>
      <c r="P1205" s="306"/>
      <c r="Q1205" s="306"/>
      <c r="R1205" s="306"/>
      <c r="S1205" s="306"/>
    </row>
    <row r="1206" spans="9:19" ht="15" x14ac:dyDescent="0.25">
      <c r="I1206" s="306"/>
      <c r="J1206" s="306"/>
      <c r="K1206" s="306"/>
      <c r="L1206" s="306"/>
      <c r="M1206" s="306"/>
      <c r="N1206" s="306"/>
      <c r="O1206" s="306"/>
      <c r="P1206" s="306"/>
      <c r="Q1206" s="306"/>
      <c r="R1206" s="306"/>
      <c r="S1206" s="306"/>
    </row>
    <row r="1207" spans="9:19" ht="15" x14ac:dyDescent="0.25">
      <c r="I1207" s="306"/>
      <c r="J1207" s="306"/>
      <c r="K1207" s="306"/>
      <c r="L1207" s="306"/>
      <c r="M1207" s="306"/>
      <c r="N1207" s="306"/>
      <c r="O1207" s="306"/>
      <c r="P1207" s="306"/>
      <c r="Q1207" s="306"/>
      <c r="R1207" s="306"/>
      <c r="S1207" s="306"/>
    </row>
    <row r="1208" spans="9:19" ht="15" x14ac:dyDescent="0.25">
      <c r="I1208" s="306"/>
      <c r="J1208" s="306"/>
      <c r="K1208" s="306"/>
      <c r="L1208" s="306"/>
      <c r="M1208" s="306"/>
      <c r="N1208" s="306"/>
      <c r="O1208" s="306"/>
      <c r="P1208" s="306"/>
      <c r="Q1208" s="306"/>
      <c r="R1208" s="306"/>
      <c r="S1208" s="306"/>
    </row>
    <row r="1209" spans="9:19" ht="15" x14ac:dyDescent="0.25">
      <c r="I1209" s="306"/>
      <c r="J1209" s="306"/>
      <c r="K1209" s="306"/>
      <c r="L1209" s="306"/>
      <c r="M1209" s="306"/>
      <c r="N1209" s="306"/>
      <c r="O1209" s="306"/>
      <c r="P1209" s="306"/>
      <c r="Q1209" s="306"/>
      <c r="R1209" s="306"/>
      <c r="S1209" s="306"/>
    </row>
    <row r="1210" spans="9:19" ht="15" x14ac:dyDescent="0.25">
      <c r="I1210" s="306"/>
      <c r="J1210" s="306"/>
      <c r="K1210" s="306"/>
      <c r="L1210" s="306"/>
      <c r="M1210" s="306"/>
      <c r="N1210" s="306"/>
      <c r="O1210" s="306"/>
      <c r="P1210" s="306"/>
      <c r="Q1210" s="306"/>
      <c r="R1210" s="306"/>
      <c r="S1210" s="306"/>
    </row>
    <row r="1211" spans="9:19" ht="15" x14ac:dyDescent="0.25">
      <c r="I1211" s="306"/>
      <c r="J1211" s="306"/>
      <c r="K1211" s="306"/>
      <c r="L1211" s="306"/>
      <c r="M1211" s="306"/>
      <c r="N1211" s="306"/>
      <c r="O1211" s="306"/>
      <c r="P1211" s="306"/>
      <c r="Q1211" s="306"/>
      <c r="R1211" s="306"/>
      <c r="S1211" s="306"/>
    </row>
    <row r="1212" spans="9:19" ht="15" x14ac:dyDescent="0.25">
      <c r="I1212" s="306"/>
      <c r="J1212" s="306"/>
      <c r="K1212" s="306"/>
      <c r="L1212" s="306"/>
      <c r="M1212" s="306"/>
      <c r="N1212" s="306"/>
      <c r="O1212" s="306"/>
      <c r="P1212" s="306"/>
      <c r="Q1212" s="306"/>
      <c r="R1212" s="306"/>
      <c r="S1212" s="306"/>
    </row>
    <row r="1213" spans="9:19" ht="15" x14ac:dyDescent="0.25">
      <c r="I1213" s="306"/>
      <c r="J1213" s="306"/>
      <c r="K1213" s="306"/>
      <c r="L1213" s="306"/>
      <c r="M1213" s="306"/>
      <c r="N1213" s="306"/>
      <c r="O1213" s="306"/>
      <c r="P1213" s="306"/>
      <c r="Q1213" s="306"/>
      <c r="R1213" s="306"/>
      <c r="S1213" s="306"/>
    </row>
    <row r="1214" spans="9:19" ht="15" x14ac:dyDescent="0.25">
      <c r="I1214" s="306"/>
      <c r="J1214" s="306"/>
      <c r="K1214" s="306"/>
      <c r="L1214" s="306"/>
      <c r="M1214" s="306"/>
      <c r="N1214" s="306"/>
      <c r="O1214" s="306"/>
      <c r="P1214" s="306"/>
      <c r="Q1214" s="306"/>
      <c r="R1214" s="306"/>
      <c r="S1214" s="306"/>
    </row>
    <row r="1215" spans="9:19" ht="15" x14ac:dyDescent="0.25">
      <c r="I1215" s="306"/>
      <c r="J1215" s="306"/>
      <c r="K1215" s="306"/>
      <c r="L1215" s="306"/>
      <c r="M1215" s="306"/>
      <c r="N1215" s="306"/>
      <c r="O1215" s="306"/>
      <c r="P1215" s="306"/>
      <c r="Q1215" s="306"/>
      <c r="R1215" s="306"/>
      <c r="S1215" s="306"/>
    </row>
    <row r="1216" spans="9:19" ht="15" x14ac:dyDescent="0.25">
      <c r="I1216" s="306"/>
      <c r="J1216" s="306"/>
      <c r="K1216" s="306"/>
      <c r="L1216" s="306"/>
      <c r="M1216" s="306"/>
      <c r="N1216" s="306"/>
      <c r="O1216" s="306"/>
      <c r="P1216" s="306"/>
      <c r="Q1216" s="306"/>
      <c r="R1216" s="306"/>
      <c r="S1216" s="306"/>
    </row>
    <row r="1217" spans="9:19" ht="15" x14ac:dyDescent="0.25">
      <c r="I1217" s="306"/>
      <c r="J1217" s="306"/>
      <c r="K1217" s="306"/>
      <c r="L1217" s="306"/>
      <c r="M1217" s="306"/>
      <c r="N1217" s="306"/>
      <c r="O1217" s="306"/>
      <c r="P1217" s="306"/>
      <c r="Q1217" s="306"/>
      <c r="R1217" s="306"/>
      <c r="S1217" s="306"/>
    </row>
    <row r="1218" spans="9:19" ht="15" x14ac:dyDescent="0.25">
      <c r="I1218" s="306"/>
      <c r="J1218" s="306"/>
      <c r="K1218" s="306"/>
      <c r="L1218" s="306"/>
      <c r="M1218" s="306"/>
      <c r="N1218" s="306"/>
      <c r="O1218" s="306"/>
      <c r="P1218" s="306"/>
      <c r="Q1218" s="306"/>
      <c r="R1218" s="306"/>
      <c r="S1218" s="306"/>
    </row>
    <row r="1219" spans="9:19" ht="15" x14ac:dyDescent="0.25">
      <c r="I1219" s="306"/>
      <c r="J1219" s="306"/>
      <c r="K1219" s="306"/>
      <c r="L1219" s="306"/>
      <c r="M1219" s="306"/>
      <c r="N1219" s="306"/>
      <c r="O1219" s="306"/>
      <c r="P1219" s="306"/>
      <c r="Q1219" s="306"/>
      <c r="R1219" s="306"/>
      <c r="S1219" s="306"/>
    </row>
    <row r="1220" spans="9:19" ht="15" x14ac:dyDescent="0.25">
      <c r="I1220" s="306"/>
      <c r="J1220" s="306"/>
      <c r="K1220" s="306"/>
      <c r="L1220" s="306"/>
      <c r="M1220" s="306"/>
      <c r="N1220" s="306"/>
      <c r="O1220" s="306"/>
      <c r="P1220" s="306"/>
      <c r="Q1220" s="306"/>
      <c r="R1220" s="306"/>
      <c r="S1220" s="306"/>
    </row>
    <row r="1221" spans="9:19" ht="15" x14ac:dyDescent="0.25">
      <c r="I1221" s="306"/>
      <c r="J1221" s="306"/>
      <c r="K1221" s="306"/>
      <c r="L1221" s="306"/>
      <c r="M1221" s="306"/>
      <c r="N1221" s="306"/>
      <c r="O1221" s="306"/>
      <c r="P1221" s="306"/>
      <c r="Q1221" s="306"/>
      <c r="R1221" s="306"/>
      <c r="S1221" s="306"/>
    </row>
    <row r="1222" spans="9:19" ht="15" x14ac:dyDescent="0.25">
      <c r="I1222" s="306"/>
      <c r="J1222" s="306"/>
      <c r="K1222" s="306"/>
      <c r="L1222" s="306"/>
      <c r="M1222" s="306"/>
      <c r="N1222" s="306"/>
      <c r="O1222" s="306"/>
      <c r="P1222" s="306"/>
      <c r="Q1222" s="306"/>
      <c r="R1222" s="306"/>
      <c r="S1222" s="306"/>
    </row>
    <row r="1223" spans="9:19" ht="15" x14ac:dyDescent="0.25">
      <c r="I1223" s="306"/>
      <c r="J1223" s="306"/>
      <c r="K1223" s="306"/>
      <c r="L1223" s="306"/>
      <c r="M1223" s="306"/>
      <c r="N1223" s="306"/>
      <c r="O1223" s="306"/>
      <c r="P1223" s="306"/>
      <c r="Q1223" s="306"/>
      <c r="R1223" s="306"/>
      <c r="S1223" s="306"/>
    </row>
    <row r="1224" spans="9:19" ht="15" x14ac:dyDescent="0.25">
      <c r="I1224" s="306"/>
      <c r="J1224" s="306"/>
      <c r="K1224" s="306"/>
      <c r="L1224" s="306"/>
      <c r="M1224" s="306"/>
      <c r="N1224" s="306"/>
      <c r="O1224" s="306"/>
      <c r="P1224" s="306"/>
      <c r="Q1224" s="306"/>
      <c r="R1224" s="306"/>
      <c r="S1224" s="306"/>
    </row>
    <row r="1225" spans="9:19" ht="15" x14ac:dyDescent="0.25">
      <c r="I1225" s="306"/>
      <c r="J1225" s="306"/>
      <c r="K1225" s="306"/>
      <c r="L1225" s="306"/>
      <c r="M1225" s="306"/>
      <c r="N1225" s="306"/>
      <c r="O1225" s="306"/>
      <c r="P1225" s="306"/>
      <c r="Q1225" s="306"/>
      <c r="R1225" s="306"/>
      <c r="S1225" s="306"/>
    </row>
    <row r="1226" spans="9:19" ht="15" x14ac:dyDescent="0.25">
      <c r="I1226" s="306"/>
      <c r="J1226" s="306"/>
      <c r="K1226" s="306"/>
      <c r="L1226" s="306"/>
      <c r="M1226" s="306"/>
      <c r="N1226" s="306"/>
      <c r="O1226" s="306"/>
      <c r="P1226" s="306"/>
      <c r="Q1226" s="306"/>
      <c r="R1226" s="306"/>
      <c r="S1226" s="306"/>
    </row>
    <row r="1227" spans="9:19" ht="15" x14ac:dyDescent="0.25">
      <c r="I1227" s="306"/>
      <c r="J1227" s="306"/>
      <c r="K1227" s="306"/>
      <c r="L1227" s="306"/>
      <c r="M1227" s="306"/>
      <c r="N1227" s="306"/>
      <c r="O1227" s="306"/>
      <c r="P1227" s="306"/>
      <c r="Q1227" s="306"/>
      <c r="R1227" s="306"/>
      <c r="S1227" s="306"/>
    </row>
    <row r="1228" spans="9:19" ht="15" x14ac:dyDescent="0.25">
      <c r="I1228" s="306"/>
      <c r="J1228" s="306"/>
      <c r="K1228" s="306"/>
      <c r="L1228" s="306"/>
      <c r="M1228" s="306"/>
      <c r="N1228" s="306"/>
      <c r="O1228" s="306"/>
      <c r="P1228" s="306"/>
      <c r="Q1228" s="306"/>
      <c r="R1228" s="306"/>
      <c r="S1228" s="306"/>
    </row>
    <row r="1229" spans="9:19" ht="15" x14ac:dyDescent="0.25">
      <c r="I1229" s="306"/>
      <c r="J1229" s="306"/>
      <c r="K1229" s="306"/>
      <c r="L1229" s="306"/>
      <c r="M1229" s="306"/>
      <c r="N1229" s="306"/>
      <c r="O1229" s="306"/>
      <c r="P1229" s="306"/>
      <c r="Q1229" s="306"/>
      <c r="R1229" s="306"/>
      <c r="S1229" s="306"/>
    </row>
    <row r="1230" spans="9:19" ht="15" x14ac:dyDescent="0.25">
      <c r="I1230" s="306"/>
      <c r="J1230" s="306"/>
      <c r="K1230" s="306"/>
      <c r="L1230" s="306"/>
      <c r="M1230" s="306"/>
      <c r="N1230" s="306"/>
      <c r="O1230" s="306"/>
      <c r="P1230" s="306"/>
      <c r="Q1230" s="306"/>
      <c r="R1230" s="306"/>
      <c r="S1230" s="306"/>
    </row>
    <row r="1231" spans="9:19" ht="15" x14ac:dyDescent="0.25">
      <c r="I1231" s="306"/>
      <c r="J1231" s="306"/>
      <c r="K1231" s="306"/>
      <c r="L1231" s="306"/>
      <c r="M1231" s="306"/>
      <c r="N1231" s="306"/>
      <c r="O1231" s="306"/>
      <c r="P1231" s="306"/>
      <c r="Q1231" s="306"/>
      <c r="R1231" s="306"/>
      <c r="S1231" s="306"/>
    </row>
    <row r="1232" spans="9:19" ht="15" x14ac:dyDescent="0.25">
      <c r="I1232" s="306"/>
      <c r="J1232" s="306"/>
      <c r="K1232" s="306"/>
      <c r="L1232" s="306"/>
      <c r="M1232" s="306"/>
      <c r="N1232" s="306"/>
      <c r="O1232" s="306"/>
      <c r="P1232" s="306"/>
      <c r="Q1232" s="306"/>
      <c r="R1232" s="306"/>
      <c r="S1232" s="306"/>
    </row>
    <row r="1233" spans="9:19" ht="15" x14ac:dyDescent="0.25">
      <c r="I1233" s="306"/>
      <c r="J1233" s="306"/>
      <c r="K1233" s="306"/>
      <c r="L1233" s="306"/>
      <c r="M1233" s="306"/>
      <c r="N1233" s="306"/>
      <c r="O1233" s="306"/>
      <c r="P1233" s="306"/>
      <c r="Q1233" s="306"/>
      <c r="R1233" s="306"/>
      <c r="S1233" s="306"/>
    </row>
    <row r="1234" spans="9:19" ht="15" x14ac:dyDescent="0.25">
      <c r="I1234" s="306"/>
      <c r="J1234" s="306"/>
      <c r="K1234" s="306"/>
      <c r="L1234" s="306"/>
      <c r="M1234" s="306"/>
      <c r="N1234" s="306"/>
      <c r="O1234" s="306"/>
      <c r="P1234" s="306"/>
      <c r="Q1234" s="306"/>
      <c r="R1234" s="306"/>
      <c r="S1234" s="306"/>
    </row>
    <row r="1235" spans="9:19" ht="15" x14ac:dyDescent="0.25">
      <c r="I1235" s="306"/>
      <c r="J1235" s="306"/>
      <c r="K1235" s="306"/>
      <c r="L1235" s="306"/>
      <c r="M1235" s="306"/>
      <c r="N1235" s="306"/>
      <c r="O1235" s="306"/>
      <c r="P1235" s="306"/>
      <c r="Q1235" s="306"/>
      <c r="R1235" s="306"/>
      <c r="S1235" s="306"/>
    </row>
    <row r="1236" spans="9:19" ht="15" x14ac:dyDescent="0.25">
      <c r="I1236" s="306"/>
      <c r="J1236" s="306"/>
      <c r="K1236" s="306"/>
      <c r="L1236" s="306"/>
      <c r="M1236" s="306"/>
      <c r="N1236" s="306"/>
      <c r="O1236" s="306"/>
      <c r="P1236" s="306"/>
      <c r="Q1236" s="306"/>
      <c r="R1236" s="306"/>
      <c r="S1236" s="306"/>
    </row>
    <row r="1237" spans="9:19" ht="15" x14ac:dyDescent="0.25">
      <c r="I1237" s="306"/>
      <c r="J1237" s="306"/>
      <c r="K1237" s="306"/>
      <c r="L1237" s="306"/>
      <c r="M1237" s="306"/>
      <c r="N1237" s="306"/>
      <c r="O1237" s="306"/>
      <c r="P1237" s="306"/>
      <c r="Q1237" s="306"/>
      <c r="R1237" s="306"/>
      <c r="S1237" s="306"/>
    </row>
    <row r="1238" spans="9:19" ht="15" x14ac:dyDescent="0.25">
      <c r="I1238" s="306"/>
      <c r="J1238" s="306"/>
      <c r="K1238" s="306"/>
      <c r="L1238" s="306"/>
      <c r="M1238" s="306"/>
      <c r="N1238" s="306"/>
      <c r="O1238" s="306"/>
      <c r="P1238" s="306"/>
      <c r="Q1238" s="306"/>
      <c r="R1238" s="306"/>
      <c r="S1238" s="306"/>
    </row>
    <row r="1239" spans="9:19" ht="15" x14ac:dyDescent="0.25">
      <c r="I1239" s="306"/>
      <c r="J1239" s="306"/>
      <c r="K1239" s="306"/>
      <c r="L1239" s="306"/>
      <c r="M1239" s="306"/>
      <c r="N1239" s="306"/>
      <c r="O1239" s="306"/>
      <c r="P1239" s="306"/>
      <c r="Q1239" s="306"/>
      <c r="R1239" s="306"/>
      <c r="S1239" s="306"/>
    </row>
    <row r="1240" spans="9:19" ht="15" x14ac:dyDescent="0.25">
      <c r="I1240" s="306"/>
      <c r="J1240" s="306"/>
      <c r="K1240" s="306"/>
      <c r="L1240" s="306"/>
      <c r="M1240" s="306"/>
      <c r="N1240" s="306"/>
      <c r="O1240" s="306"/>
      <c r="P1240" s="306"/>
      <c r="Q1240" s="306"/>
      <c r="R1240" s="306"/>
      <c r="S1240" s="306"/>
    </row>
    <row r="1241" spans="9:19" ht="15" x14ac:dyDescent="0.25">
      <c r="I1241" s="306"/>
      <c r="J1241" s="306"/>
      <c r="K1241" s="306"/>
      <c r="L1241" s="306"/>
      <c r="M1241" s="306"/>
      <c r="N1241" s="306"/>
      <c r="O1241" s="306"/>
      <c r="P1241" s="306"/>
      <c r="Q1241" s="306"/>
      <c r="R1241" s="306"/>
      <c r="S1241" s="306"/>
    </row>
    <row r="1242" spans="9:19" ht="15" x14ac:dyDescent="0.25">
      <c r="I1242" s="306"/>
      <c r="J1242" s="306"/>
      <c r="K1242" s="306"/>
      <c r="L1242" s="306"/>
      <c r="M1242" s="306"/>
      <c r="N1242" s="306"/>
      <c r="O1242" s="306"/>
      <c r="P1242" s="306"/>
      <c r="Q1242" s="306"/>
      <c r="R1242" s="306"/>
      <c r="S1242" s="306"/>
    </row>
    <row r="1243" spans="9:19" ht="15" x14ac:dyDescent="0.25">
      <c r="I1243" s="306"/>
      <c r="J1243" s="306"/>
      <c r="K1243" s="306"/>
      <c r="L1243" s="306"/>
      <c r="M1243" s="306"/>
      <c r="N1243" s="306"/>
      <c r="O1243" s="306"/>
      <c r="P1243" s="306"/>
      <c r="Q1243" s="306"/>
      <c r="R1243" s="306"/>
      <c r="S1243" s="306"/>
    </row>
    <row r="1244" spans="9:19" ht="15" x14ac:dyDescent="0.25">
      <c r="I1244" s="306"/>
      <c r="J1244" s="306"/>
      <c r="K1244" s="306"/>
      <c r="L1244" s="306"/>
      <c r="M1244" s="306"/>
      <c r="N1244" s="306"/>
      <c r="O1244" s="306"/>
      <c r="P1244" s="306"/>
      <c r="Q1244" s="306"/>
      <c r="R1244" s="306"/>
      <c r="S1244" s="306"/>
    </row>
    <row r="1245" spans="9:19" ht="15" x14ac:dyDescent="0.25">
      <c r="I1245" s="306"/>
      <c r="J1245" s="306"/>
      <c r="K1245" s="306"/>
      <c r="L1245" s="306"/>
      <c r="M1245" s="306"/>
      <c r="N1245" s="306"/>
      <c r="O1245" s="306"/>
      <c r="P1245" s="306"/>
      <c r="Q1245" s="306"/>
      <c r="R1245" s="306"/>
      <c r="S1245" s="306"/>
    </row>
    <row r="1246" spans="9:19" ht="15" x14ac:dyDescent="0.25">
      <c r="I1246" s="306"/>
      <c r="J1246" s="306"/>
      <c r="K1246" s="306"/>
      <c r="L1246" s="306"/>
      <c r="M1246" s="306"/>
      <c r="N1246" s="306"/>
      <c r="O1246" s="306"/>
      <c r="P1246" s="306"/>
      <c r="Q1246" s="306"/>
      <c r="R1246" s="306"/>
      <c r="S1246" s="306"/>
    </row>
    <row r="1247" spans="9:19" ht="15" x14ac:dyDescent="0.25">
      <c r="I1247" s="306"/>
      <c r="J1247" s="306"/>
      <c r="K1247" s="306"/>
      <c r="L1247" s="306"/>
      <c r="M1247" s="306"/>
      <c r="N1247" s="306"/>
      <c r="O1247" s="306"/>
      <c r="P1247" s="306"/>
      <c r="Q1247" s="306"/>
      <c r="R1247" s="306"/>
      <c r="S1247" s="306"/>
    </row>
    <row r="1248" spans="9:19" ht="15" x14ac:dyDescent="0.25">
      <c r="I1248" s="306"/>
      <c r="J1248" s="306"/>
      <c r="K1248" s="306"/>
      <c r="L1248" s="306"/>
      <c r="M1248" s="306"/>
      <c r="N1248" s="306"/>
      <c r="O1248" s="306"/>
      <c r="P1248" s="306"/>
      <c r="Q1248" s="306"/>
      <c r="R1248" s="306"/>
      <c r="S1248" s="306"/>
    </row>
    <row r="1249" spans="9:19" ht="15" x14ac:dyDescent="0.25">
      <c r="I1249" s="306"/>
      <c r="J1249" s="306"/>
      <c r="K1249" s="306"/>
      <c r="L1249" s="306"/>
      <c r="M1249" s="306"/>
      <c r="N1249" s="306"/>
      <c r="O1249" s="306"/>
      <c r="P1249" s="306"/>
      <c r="Q1249" s="306"/>
      <c r="R1249" s="306"/>
      <c r="S1249" s="306"/>
    </row>
    <row r="1250" spans="9:19" ht="15" x14ac:dyDescent="0.25">
      <c r="I1250" s="306"/>
      <c r="J1250" s="306"/>
      <c r="K1250" s="306"/>
      <c r="L1250" s="306"/>
      <c r="M1250" s="306"/>
      <c r="N1250" s="306"/>
      <c r="O1250" s="306"/>
      <c r="P1250" s="306"/>
      <c r="Q1250" s="306"/>
      <c r="R1250" s="306"/>
      <c r="S1250" s="306"/>
    </row>
    <row r="1251" spans="9:19" ht="15" x14ac:dyDescent="0.25">
      <c r="I1251" s="306"/>
      <c r="J1251" s="306"/>
      <c r="K1251" s="306"/>
      <c r="L1251" s="306"/>
      <c r="M1251" s="306"/>
      <c r="N1251" s="306"/>
      <c r="O1251" s="306"/>
      <c r="P1251" s="306"/>
      <c r="Q1251" s="306"/>
      <c r="R1251" s="306"/>
      <c r="S1251" s="306"/>
    </row>
    <row r="1252" spans="9:19" ht="15" x14ac:dyDescent="0.25">
      <c r="I1252" s="306"/>
      <c r="J1252" s="306"/>
      <c r="K1252" s="306"/>
      <c r="L1252" s="306"/>
      <c r="M1252" s="306"/>
      <c r="N1252" s="306"/>
      <c r="O1252" s="306"/>
      <c r="P1252" s="306"/>
      <c r="Q1252" s="306"/>
      <c r="R1252" s="306"/>
      <c r="S1252" s="306"/>
    </row>
    <row r="1253" spans="9:19" ht="15" x14ac:dyDescent="0.25">
      <c r="I1253" s="306"/>
      <c r="J1253" s="306"/>
      <c r="K1253" s="306"/>
      <c r="L1253" s="306"/>
      <c r="M1253" s="306"/>
      <c r="N1253" s="306"/>
      <c r="O1253" s="306"/>
      <c r="P1253" s="306"/>
      <c r="Q1253" s="306"/>
      <c r="R1253" s="306"/>
      <c r="S1253" s="306"/>
    </row>
    <row r="1254" spans="9:19" ht="15" x14ac:dyDescent="0.25">
      <c r="I1254" s="306"/>
      <c r="J1254" s="306"/>
      <c r="K1254" s="306"/>
      <c r="L1254" s="306"/>
      <c r="M1254" s="306"/>
      <c r="N1254" s="306"/>
      <c r="O1254" s="306"/>
      <c r="P1254" s="306"/>
      <c r="Q1254" s="306"/>
      <c r="R1254" s="306"/>
      <c r="S1254" s="306"/>
    </row>
    <row r="1255" spans="9:19" ht="15" x14ac:dyDescent="0.25">
      <c r="I1255" s="306"/>
      <c r="J1255" s="306"/>
      <c r="K1255" s="306"/>
      <c r="L1255" s="306"/>
      <c r="M1255" s="306"/>
      <c r="N1255" s="306"/>
      <c r="O1255" s="306"/>
      <c r="P1255" s="306"/>
      <c r="Q1255" s="306"/>
      <c r="R1255" s="306"/>
      <c r="S1255" s="306"/>
    </row>
    <row r="1256" spans="9:19" ht="15" x14ac:dyDescent="0.25">
      <c r="I1256" s="306"/>
      <c r="J1256" s="306"/>
      <c r="K1256" s="306"/>
      <c r="L1256" s="306"/>
      <c r="M1256" s="306"/>
      <c r="N1256" s="306"/>
      <c r="O1256" s="306"/>
      <c r="P1256" s="306"/>
      <c r="Q1256" s="306"/>
      <c r="R1256" s="306"/>
      <c r="S1256" s="306"/>
    </row>
    <row r="1257" spans="9:19" ht="15" x14ac:dyDescent="0.25">
      <c r="I1257" s="306"/>
      <c r="J1257" s="306"/>
      <c r="K1257" s="306"/>
      <c r="L1257" s="306"/>
      <c r="M1257" s="306"/>
      <c r="N1257" s="306"/>
      <c r="O1257" s="306"/>
      <c r="P1257" s="306"/>
      <c r="Q1257" s="306"/>
      <c r="R1257" s="306"/>
      <c r="S1257" s="306"/>
    </row>
    <row r="1258" spans="9:19" ht="15" x14ac:dyDescent="0.25">
      <c r="I1258" s="306"/>
      <c r="J1258" s="306"/>
      <c r="K1258" s="306"/>
      <c r="L1258" s="306"/>
      <c r="M1258" s="306"/>
      <c r="N1258" s="306"/>
      <c r="O1258" s="306"/>
      <c r="P1258" s="306"/>
      <c r="Q1258" s="306"/>
      <c r="R1258" s="306"/>
      <c r="S1258" s="306"/>
    </row>
    <row r="1259" spans="9:19" ht="15" x14ac:dyDescent="0.25">
      <c r="I1259" s="306"/>
      <c r="J1259" s="306"/>
      <c r="K1259" s="306"/>
      <c r="L1259" s="306"/>
      <c r="M1259" s="306"/>
      <c r="N1259" s="306"/>
      <c r="O1259" s="306"/>
      <c r="P1259" s="306"/>
      <c r="Q1259" s="306"/>
      <c r="R1259" s="306"/>
      <c r="S1259" s="306"/>
    </row>
    <row r="1260" spans="9:19" ht="15" x14ac:dyDescent="0.25">
      <c r="I1260" s="306"/>
      <c r="J1260" s="306"/>
      <c r="K1260" s="306"/>
      <c r="L1260" s="306"/>
      <c r="M1260" s="306"/>
      <c r="N1260" s="306"/>
      <c r="O1260" s="306"/>
      <c r="P1260" s="306"/>
      <c r="Q1260" s="306"/>
      <c r="R1260" s="306"/>
      <c r="S1260" s="306"/>
    </row>
    <row r="1261" spans="9:19" ht="15" x14ac:dyDescent="0.25">
      <c r="I1261" s="306"/>
      <c r="J1261" s="306"/>
      <c r="K1261" s="306"/>
      <c r="L1261" s="306"/>
      <c r="M1261" s="306"/>
      <c r="N1261" s="306"/>
      <c r="O1261" s="306"/>
      <c r="P1261" s="306"/>
      <c r="Q1261" s="306"/>
      <c r="R1261" s="306"/>
      <c r="S1261" s="306"/>
    </row>
    <row r="1262" spans="9:19" ht="15" x14ac:dyDescent="0.25">
      <c r="I1262" s="306"/>
      <c r="J1262" s="306"/>
      <c r="K1262" s="306"/>
      <c r="L1262" s="306"/>
      <c r="M1262" s="306"/>
      <c r="N1262" s="306"/>
      <c r="O1262" s="306"/>
      <c r="P1262" s="306"/>
      <c r="Q1262" s="306"/>
      <c r="R1262" s="306"/>
      <c r="S1262" s="306"/>
    </row>
    <row r="1263" spans="9:19" ht="15" x14ac:dyDescent="0.25">
      <c r="I1263" s="306"/>
      <c r="J1263" s="306"/>
      <c r="K1263" s="306"/>
      <c r="L1263" s="306"/>
      <c r="M1263" s="306"/>
      <c r="N1263" s="306"/>
      <c r="O1263" s="306"/>
      <c r="P1263" s="306"/>
      <c r="Q1263" s="306"/>
      <c r="R1263" s="306"/>
      <c r="S1263" s="306"/>
    </row>
    <row r="1264" spans="9:19" ht="15" x14ac:dyDescent="0.25">
      <c r="I1264" s="306"/>
      <c r="J1264" s="306"/>
      <c r="K1264" s="306"/>
      <c r="L1264" s="306"/>
      <c r="M1264" s="306"/>
      <c r="N1264" s="306"/>
      <c r="O1264" s="306"/>
      <c r="P1264" s="306"/>
      <c r="Q1264" s="306"/>
      <c r="R1264" s="306"/>
      <c r="S1264" s="306"/>
    </row>
    <row r="1265" spans="9:19" ht="15" x14ac:dyDescent="0.25">
      <c r="I1265" s="306"/>
      <c r="J1265" s="306"/>
      <c r="K1265" s="306"/>
      <c r="L1265" s="306"/>
      <c r="M1265" s="306"/>
      <c r="N1265" s="306"/>
      <c r="O1265" s="306"/>
      <c r="P1265" s="306"/>
      <c r="Q1265" s="306"/>
      <c r="R1265" s="306"/>
      <c r="S1265" s="306"/>
    </row>
    <row r="1266" spans="9:19" ht="15" x14ac:dyDescent="0.25">
      <c r="I1266" s="306"/>
      <c r="J1266" s="306"/>
      <c r="K1266" s="306"/>
      <c r="L1266" s="306"/>
      <c r="M1266" s="306"/>
      <c r="N1266" s="306"/>
      <c r="O1266" s="306"/>
      <c r="P1266" s="306"/>
      <c r="Q1266" s="306"/>
      <c r="R1266" s="306"/>
      <c r="S1266" s="306"/>
    </row>
    <row r="1267" spans="9:19" ht="15" x14ac:dyDescent="0.25">
      <c r="I1267" s="306"/>
      <c r="J1267" s="306"/>
      <c r="K1267" s="306"/>
      <c r="L1267" s="306"/>
      <c r="M1267" s="306"/>
      <c r="N1267" s="306"/>
      <c r="O1267" s="306"/>
      <c r="P1267" s="306"/>
      <c r="Q1267" s="306"/>
      <c r="R1267" s="306"/>
      <c r="S1267" s="306"/>
    </row>
    <row r="1268" spans="9:19" ht="15" x14ac:dyDescent="0.25">
      <c r="I1268" s="306"/>
      <c r="J1268" s="306"/>
      <c r="K1268" s="306"/>
      <c r="L1268" s="306"/>
      <c r="M1268" s="306"/>
      <c r="N1268" s="306"/>
      <c r="O1268" s="306"/>
      <c r="P1268" s="306"/>
      <c r="Q1268" s="306"/>
      <c r="R1268" s="306"/>
      <c r="S1268" s="306"/>
    </row>
    <row r="1269" spans="9:19" ht="15" x14ac:dyDescent="0.25">
      <c r="I1269" s="306"/>
      <c r="J1269" s="306"/>
      <c r="K1269" s="306"/>
      <c r="L1269" s="306"/>
      <c r="M1269" s="306"/>
      <c r="N1269" s="306"/>
      <c r="O1269" s="306"/>
      <c r="P1269" s="306"/>
      <c r="Q1269" s="306"/>
      <c r="R1269" s="306"/>
      <c r="S1269" s="306"/>
    </row>
    <row r="1270" spans="9:19" ht="15" x14ac:dyDescent="0.25">
      <c r="I1270" s="306"/>
      <c r="J1270" s="306"/>
      <c r="K1270" s="306"/>
      <c r="L1270" s="306"/>
      <c r="M1270" s="306"/>
      <c r="N1270" s="306"/>
      <c r="O1270" s="306"/>
      <c r="P1270" s="306"/>
      <c r="Q1270" s="306"/>
      <c r="R1270" s="306"/>
      <c r="S1270" s="306"/>
    </row>
    <row r="1271" spans="9:19" ht="15" x14ac:dyDescent="0.25">
      <c r="I1271" s="306"/>
      <c r="J1271" s="306"/>
      <c r="K1271" s="306"/>
      <c r="L1271" s="306"/>
      <c r="M1271" s="306"/>
      <c r="N1271" s="306"/>
      <c r="O1271" s="306"/>
      <c r="P1271" s="306"/>
      <c r="Q1271" s="306"/>
      <c r="R1271" s="306"/>
      <c r="S1271" s="306"/>
    </row>
    <row r="1272" spans="9:19" ht="15" x14ac:dyDescent="0.25">
      <c r="I1272" s="306"/>
      <c r="J1272" s="306"/>
      <c r="K1272" s="306"/>
      <c r="L1272" s="306"/>
      <c r="M1272" s="306"/>
      <c r="N1272" s="306"/>
      <c r="O1272" s="306"/>
      <c r="P1272" s="306"/>
      <c r="Q1272" s="306"/>
      <c r="R1272" s="306"/>
      <c r="S1272" s="306"/>
    </row>
    <row r="1273" spans="9:19" ht="15" x14ac:dyDescent="0.25">
      <c r="I1273" s="306"/>
      <c r="J1273" s="306"/>
      <c r="K1273" s="306"/>
      <c r="L1273" s="306"/>
      <c r="M1273" s="306"/>
      <c r="N1273" s="306"/>
      <c r="O1273" s="306"/>
      <c r="P1273" s="306"/>
      <c r="Q1273" s="306"/>
      <c r="R1273" s="306"/>
      <c r="S1273" s="306"/>
    </row>
    <row r="1274" spans="9:19" ht="15" x14ac:dyDescent="0.25">
      <c r="I1274" s="306"/>
      <c r="J1274" s="306"/>
      <c r="K1274" s="306"/>
      <c r="L1274" s="306"/>
      <c r="M1274" s="306"/>
      <c r="N1274" s="306"/>
      <c r="O1274" s="306"/>
      <c r="P1274" s="306"/>
      <c r="Q1274" s="306"/>
      <c r="R1274" s="306"/>
      <c r="S1274" s="306"/>
    </row>
    <row r="1275" spans="9:19" ht="15" x14ac:dyDescent="0.25">
      <c r="I1275" s="306"/>
      <c r="J1275" s="306"/>
      <c r="K1275" s="306"/>
      <c r="L1275" s="306"/>
      <c r="M1275" s="306"/>
      <c r="N1275" s="306"/>
      <c r="O1275" s="306"/>
      <c r="P1275" s="306"/>
      <c r="Q1275" s="306"/>
      <c r="R1275" s="306"/>
      <c r="S1275" s="306"/>
    </row>
    <row r="1276" spans="9:19" ht="15" x14ac:dyDescent="0.25">
      <c r="I1276" s="306"/>
      <c r="J1276" s="306"/>
      <c r="K1276" s="306"/>
      <c r="L1276" s="306"/>
      <c r="M1276" s="306"/>
      <c r="N1276" s="306"/>
      <c r="O1276" s="306"/>
      <c r="P1276" s="306"/>
      <c r="Q1276" s="306"/>
      <c r="R1276" s="306"/>
      <c r="S1276" s="306"/>
    </row>
    <row r="1277" spans="9:19" ht="15" x14ac:dyDescent="0.25">
      <c r="I1277" s="306"/>
      <c r="J1277" s="306"/>
      <c r="K1277" s="306"/>
      <c r="L1277" s="306"/>
      <c r="M1277" s="306"/>
      <c r="N1277" s="306"/>
      <c r="O1277" s="306"/>
      <c r="P1277" s="306"/>
      <c r="Q1277" s="306"/>
      <c r="R1277" s="306"/>
      <c r="S1277" s="306"/>
    </row>
    <row r="1278" spans="9:19" ht="15" x14ac:dyDescent="0.25">
      <c r="I1278" s="306"/>
      <c r="J1278" s="306"/>
      <c r="K1278" s="306"/>
      <c r="L1278" s="306"/>
      <c r="M1278" s="306"/>
      <c r="N1278" s="306"/>
      <c r="O1278" s="306"/>
      <c r="P1278" s="306"/>
      <c r="Q1278" s="306"/>
      <c r="R1278" s="306"/>
      <c r="S1278" s="306"/>
    </row>
    <row r="1279" spans="9:19" ht="15" x14ac:dyDescent="0.25">
      <c r="I1279" s="306"/>
      <c r="J1279" s="306"/>
      <c r="K1279" s="306"/>
      <c r="L1279" s="306"/>
      <c r="M1279" s="306"/>
      <c r="N1279" s="306"/>
      <c r="O1279" s="306"/>
      <c r="P1279" s="306"/>
      <c r="Q1279" s="306"/>
      <c r="R1279" s="306"/>
      <c r="S1279" s="306"/>
    </row>
    <row r="1280" spans="9:19" ht="15" x14ac:dyDescent="0.25">
      <c r="I1280" s="306"/>
      <c r="J1280" s="306"/>
      <c r="K1280" s="306"/>
      <c r="L1280" s="306"/>
      <c r="M1280" s="306"/>
      <c r="N1280" s="306"/>
      <c r="O1280" s="306"/>
      <c r="P1280" s="306"/>
      <c r="Q1280" s="306"/>
      <c r="R1280" s="306"/>
      <c r="S1280" s="306"/>
    </row>
    <row r="1281" spans="9:19" ht="15" x14ac:dyDescent="0.25">
      <c r="I1281" s="306"/>
      <c r="J1281" s="306"/>
      <c r="K1281" s="306"/>
      <c r="L1281" s="306"/>
      <c r="M1281" s="306"/>
      <c r="N1281" s="306"/>
      <c r="O1281" s="306"/>
      <c r="P1281" s="306"/>
      <c r="Q1281" s="306"/>
      <c r="R1281" s="306"/>
      <c r="S1281" s="306"/>
    </row>
    <row r="1282" spans="9:19" ht="15" x14ac:dyDescent="0.25">
      <c r="I1282" s="306"/>
      <c r="J1282" s="306"/>
      <c r="K1282" s="306"/>
      <c r="L1282" s="306"/>
      <c r="M1282" s="306"/>
      <c r="N1282" s="306"/>
      <c r="O1282" s="306"/>
      <c r="P1282" s="306"/>
      <c r="Q1282" s="306"/>
      <c r="R1282" s="306"/>
      <c r="S1282" s="306"/>
    </row>
    <row r="1283" spans="9:19" ht="15" x14ac:dyDescent="0.25">
      <c r="I1283" s="306"/>
      <c r="J1283" s="306"/>
      <c r="K1283" s="306"/>
      <c r="L1283" s="306"/>
      <c r="M1283" s="306"/>
      <c r="N1283" s="306"/>
      <c r="O1283" s="306"/>
      <c r="P1283" s="306"/>
      <c r="Q1283" s="306"/>
      <c r="R1283" s="306"/>
      <c r="S1283" s="306"/>
    </row>
    <row r="1284" spans="9:19" ht="15" x14ac:dyDescent="0.25">
      <c r="I1284" s="306"/>
      <c r="J1284" s="306"/>
      <c r="K1284" s="306"/>
      <c r="L1284" s="306"/>
      <c r="M1284" s="306"/>
      <c r="N1284" s="306"/>
      <c r="O1284" s="306"/>
      <c r="P1284" s="306"/>
      <c r="Q1284" s="306"/>
      <c r="R1284" s="306"/>
      <c r="S1284" s="306"/>
    </row>
    <row r="1285" spans="9:19" ht="15" x14ac:dyDescent="0.25">
      <c r="I1285" s="306"/>
      <c r="J1285" s="306"/>
      <c r="K1285" s="306"/>
      <c r="L1285" s="306"/>
      <c r="M1285" s="306"/>
      <c r="N1285" s="306"/>
      <c r="O1285" s="306"/>
      <c r="P1285" s="306"/>
      <c r="Q1285" s="306"/>
      <c r="R1285" s="306"/>
      <c r="S1285" s="306"/>
    </row>
    <row r="1286" spans="9:19" ht="15" x14ac:dyDescent="0.25">
      <c r="I1286" s="306"/>
      <c r="J1286" s="306"/>
      <c r="K1286" s="306"/>
      <c r="L1286" s="306"/>
      <c r="M1286" s="306"/>
      <c r="N1286" s="306"/>
      <c r="O1286" s="306"/>
      <c r="P1286" s="306"/>
      <c r="Q1286" s="306"/>
      <c r="R1286" s="306"/>
      <c r="S1286" s="306"/>
    </row>
    <row r="1287" spans="9:19" ht="15" x14ac:dyDescent="0.25">
      <c r="I1287" s="306"/>
      <c r="J1287" s="306"/>
      <c r="K1287" s="306"/>
      <c r="L1287" s="306"/>
      <c r="M1287" s="306"/>
      <c r="N1287" s="306"/>
      <c r="O1287" s="306"/>
      <c r="P1287" s="306"/>
      <c r="Q1287" s="306"/>
      <c r="R1287" s="306"/>
      <c r="S1287" s="306"/>
    </row>
    <row r="1288" spans="9:19" ht="15" x14ac:dyDescent="0.25">
      <c r="I1288" s="306"/>
      <c r="J1288" s="306"/>
      <c r="K1288" s="306"/>
      <c r="L1288" s="306"/>
      <c r="M1288" s="306"/>
      <c r="N1288" s="306"/>
      <c r="O1288" s="306"/>
      <c r="P1288" s="306"/>
      <c r="Q1288" s="306"/>
      <c r="R1288" s="306"/>
      <c r="S1288" s="306"/>
    </row>
    <row r="1289" spans="9:19" ht="15" x14ac:dyDescent="0.25">
      <c r="I1289" s="306"/>
      <c r="J1289" s="306"/>
      <c r="K1289" s="306"/>
      <c r="L1289" s="306"/>
      <c r="M1289" s="306"/>
      <c r="N1289" s="306"/>
      <c r="O1289" s="306"/>
      <c r="P1289" s="306"/>
      <c r="Q1289" s="306"/>
      <c r="R1289" s="306"/>
      <c r="S1289" s="306"/>
    </row>
    <row r="1290" spans="9:19" ht="15" x14ac:dyDescent="0.25">
      <c r="I1290" s="306"/>
      <c r="J1290" s="306"/>
      <c r="K1290" s="306"/>
      <c r="L1290" s="306"/>
      <c r="M1290" s="306"/>
      <c r="N1290" s="306"/>
      <c r="O1290" s="306"/>
      <c r="P1290" s="306"/>
      <c r="Q1290" s="306"/>
      <c r="R1290" s="306"/>
      <c r="S1290" s="306"/>
    </row>
    <row r="1291" spans="9:19" ht="15" x14ac:dyDescent="0.25">
      <c r="I1291" s="306"/>
      <c r="J1291" s="306"/>
      <c r="K1291" s="306"/>
      <c r="L1291" s="306"/>
      <c r="M1291" s="306"/>
      <c r="N1291" s="306"/>
      <c r="O1291" s="306"/>
      <c r="P1291" s="306"/>
      <c r="Q1291" s="306"/>
      <c r="R1291" s="306"/>
      <c r="S1291" s="306"/>
    </row>
    <row r="1292" spans="9:19" ht="15" x14ac:dyDescent="0.25">
      <c r="I1292" s="306"/>
      <c r="J1292" s="306"/>
      <c r="K1292" s="306"/>
      <c r="L1292" s="306"/>
      <c r="M1292" s="306"/>
      <c r="N1292" s="306"/>
      <c r="O1292" s="306"/>
      <c r="P1292" s="306"/>
      <c r="Q1292" s="306"/>
      <c r="R1292" s="306"/>
      <c r="S1292" s="306"/>
    </row>
    <row r="1293" spans="9:19" ht="15" x14ac:dyDescent="0.25">
      <c r="I1293" s="306"/>
      <c r="J1293" s="306"/>
      <c r="K1293" s="306"/>
      <c r="L1293" s="306"/>
      <c r="M1293" s="306"/>
      <c r="N1293" s="306"/>
      <c r="O1293" s="306"/>
      <c r="P1293" s="306"/>
      <c r="Q1293" s="306"/>
      <c r="R1293" s="306"/>
      <c r="S1293" s="306"/>
    </row>
    <row r="1294" spans="9:19" ht="15" x14ac:dyDescent="0.25">
      <c r="I1294" s="306"/>
      <c r="J1294" s="306"/>
      <c r="K1294" s="306"/>
      <c r="L1294" s="306"/>
      <c r="M1294" s="306"/>
      <c r="N1294" s="306"/>
      <c r="O1294" s="306"/>
      <c r="P1294" s="306"/>
      <c r="Q1294" s="306"/>
      <c r="R1294" s="306"/>
      <c r="S1294" s="306"/>
    </row>
    <row r="1295" spans="9:19" ht="15" x14ac:dyDescent="0.25">
      <c r="I1295" s="306"/>
      <c r="J1295" s="306"/>
      <c r="K1295" s="306"/>
      <c r="L1295" s="306"/>
      <c r="M1295" s="306"/>
      <c r="N1295" s="306"/>
      <c r="O1295" s="306"/>
      <c r="P1295" s="306"/>
      <c r="Q1295" s="306"/>
      <c r="R1295" s="306"/>
      <c r="S1295" s="306"/>
    </row>
    <row r="1296" spans="9:19" ht="15" x14ac:dyDescent="0.25">
      <c r="I1296" s="306"/>
      <c r="J1296" s="306"/>
      <c r="K1296" s="306"/>
      <c r="L1296" s="306"/>
      <c r="M1296" s="306"/>
      <c r="N1296" s="306"/>
      <c r="O1296" s="306"/>
      <c r="P1296" s="306"/>
      <c r="Q1296" s="306"/>
      <c r="R1296" s="306"/>
      <c r="S1296" s="306"/>
    </row>
    <row r="1297" spans="9:19" ht="15" x14ac:dyDescent="0.25">
      <c r="I1297" s="306"/>
      <c r="J1297" s="306"/>
      <c r="K1297" s="306"/>
      <c r="L1297" s="306"/>
      <c r="M1297" s="306"/>
      <c r="N1297" s="306"/>
      <c r="O1297" s="306"/>
      <c r="P1297" s="306"/>
      <c r="Q1297" s="306"/>
      <c r="R1297" s="306"/>
      <c r="S1297" s="306"/>
    </row>
    <row r="1298" spans="9:19" ht="15" x14ac:dyDescent="0.25">
      <c r="I1298" s="306"/>
      <c r="J1298" s="306"/>
      <c r="K1298" s="306"/>
      <c r="L1298" s="306"/>
      <c r="M1298" s="306"/>
      <c r="N1298" s="306"/>
      <c r="O1298" s="306"/>
      <c r="P1298" s="306"/>
      <c r="Q1298" s="306"/>
      <c r="R1298" s="306"/>
      <c r="S1298" s="306"/>
    </row>
    <row r="1299" spans="9:19" ht="15" x14ac:dyDescent="0.25">
      <c r="I1299" s="306"/>
      <c r="J1299" s="306"/>
      <c r="K1299" s="306"/>
      <c r="L1299" s="306"/>
      <c r="M1299" s="306"/>
      <c r="N1299" s="306"/>
      <c r="O1299" s="306"/>
      <c r="P1299" s="306"/>
      <c r="Q1299" s="306"/>
      <c r="R1299" s="306"/>
      <c r="S1299" s="306"/>
    </row>
    <row r="1300" spans="9:19" ht="15" x14ac:dyDescent="0.25">
      <c r="I1300" s="306"/>
      <c r="J1300" s="306"/>
      <c r="K1300" s="306"/>
      <c r="L1300" s="306"/>
      <c r="M1300" s="306"/>
      <c r="N1300" s="306"/>
      <c r="O1300" s="306"/>
      <c r="P1300" s="306"/>
      <c r="Q1300" s="306"/>
      <c r="R1300" s="306"/>
      <c r="S1300" s="306"/>
    </row>
    <row r="1301" spans="9:19" ht="15" x14ac:dyDescent="0.25">
      <c r="I1301" s="306"/>
      <c r="J1301" s="306"/>
      <c r="K1301" s="306"/>
      <c r="L1301" s="306"/>
      <c r="M1301" s="306"/>
      <c r="N1301" s="306"/>
      <c r="O1301" s="306"/>
      <c r="P1301" s="306"/>
      <c r="Q1301" s="306"/>
      <c r="R1301" s="306"/>
      <c r="S1301" s="306"/>
    </row>
    <row r="1302" spans="9:19" ht="15" x14ac:dyDescent="0.25">
      <c r="I1302" s="306"/>
      <c r="J1302" s="306"/>
      <c r="K1302" s="306"/>
      <c r="L1302" s="306"/>
      <c r="M1302" s="306"/>
      <c r="N1302" s="306"/>
      <c r="O1302" s="306"/>
      <c r="P1302" s="306"/>
      <c r="Q1302" s="306"/>
      <c r="R1302" s="306"/>
      <c r="S1302" s="306"/>
    </row>
    <row r="1303" spans="9:19" ht="15" x14ac:dyDescent="0.25">
      <c r="I1303" s="306"/>
      <c r="J1303" s="306"/>
      <c r="K1303" s="306"/>
      <c r="L1303" s="306"/>
      <c r="M1303" s="306"/>
      <c r="N1303" s="306"/>
      <c r="O1303" s="306"/>
      <c r="P1303" s="306"/>
      <c r="Q1303" s="306"/>
      <c r="R1303" s="306"/>
      <c r="S1303" s="306"/>
    </row>
    <row r="1304" spans="9:19" ht="15" x14ac:dyDescent="0.25">
      <c r="I1304" s="306"/>
      <c r="J1304" s="306"/>
      <c r="K1304" s="306"/>
      <c r="L1304" s="306"/>
      <c r="M1304" s="306"/>
      <c r="N1304" s="306"/>
      <c r="O1304" s="306"/>
      <c r="P1304" s="306"/>
      <c r="Q1304" s="306"/>
      <c r="R1304" s="306"/>
      <c r="S1304" s="306"/>
    </row>
    <row r="1305" spans="9:19" ht="15" x14ac:dyDescent="0.25">
      <c r="I1305" s="306"/>
      <c r="J1305" s="306"/>
      <c r="K1305" s="306"/>
      <c r="L1305" s="306"/>
      <c r="M1305" s="306"/>
      <c r="N1305" s="306"/>
      <c r="O1305" s="306"/>
      <c r="P1305" s="306"/>
      <c r="Q1305" s="306"/>
      <c r="R1305" s="306"/>
      <c r="S1305" s="306"/>
    </row>
    <row r="1306" spans="9:19" ht="15" x14ac:dyDescent="0.25">
      <c r="I1306" s="306"/>
      <c r="J1306" s="306"/>
      <c r="K1306" s="306"/>
      <c r="L1306" s="306"/>
      <c r="M1306" s="306"/>
      <c r="N1306" s="306"/>
      <c r="O1306" s="306"/>
      <c r="P1306" s="306"/>
      <c r="Q1306" s="306"/>
      <c r="R1306" s="306"/>
      <c r="S1306" s="306"/>
    </row>
    <row r="1307" spans="9:19" ht="15" x14ac:dyDescent="0.25">
      <c r="I1307" s="306"/>
      <c r="J1307" s="306"/>
      <c r="K1307" s="306"/>
      <c r="L1307" s="306"/>
      <c r="M1307" s="306"/>
      <c r="N1307" s="306"/>
      <c r="O1307" s="306"/>
      <c r="P1307" s="306"/>
      <c r="Q1307" s="306"/>
      <c r="R1307" s="306"/>
      <c r="S1307" s="306"/>
    </row>
    <row r="1308" spans="9:19" ht="15" x14ac:dyDescent="0.25">
      <c r="I1308" s="306"/>
      <c r="J1308" s="306"/>
      <c r="K1308" s="306"/>
      <c r="L1308" s="306"/>
      <c r="M1308" s="306"/>
      <c r="N1308" s="306"/>
      <c r="O1308" s="306"/>
      <c r="P1308" s="306"/>
      <c r="Q1308" s="306"/>
      <c r="R1308" s="306"/>
      <c r="S1308" s="306"/>
    </row>
    <row r="1309" spans="9:19" ht="15" x14ac:dyDescent="0.25">
      <c r="I1309" s="306"/>
      <c r="J1309" s="306"/>
      <c r="K1309" s="306"/>
      <c r="L1309" s="306"/>
      <c r="M1309" s="306"/>
      <c r="N1309" s="306"/>
      <c r="O1309" s="306"/>
      <c r="P1309" s="306"/>
      <c r="Q1309" s="306"/>
      <c r="R1309" s="306"/>
      <c r="S1309" s="306"/>
    </row>
    <row r="1310" spans="9:19" ht="15" x14ac:dyDescent="0.25">
      <c r="I1310" s="306"/>
      <c r="J1310" s="306"/>
      <c r="K1310" s="306"/>
      <c r="L1310" s="306"/>
      <c r="M1310" s="306"/>
      <c r="N1310" s="306"/>
      <c r="O1310" s="306"/>
      <c r="P1310" s="306"/>
      <c r="Q1310" s="306"/>
      <c r="R1310" s="306"/>
      <c r="S1310" s="306"/>
    </row>
    <row r="1311" spans="9:19" ht="15" x14ac:dyDescent="0.25">
      <c r="I1311" s="306"/>
      <c r="J1311" s="306"/>
      <c r="K1311" s="306"/>
      <c r="L1311" s="306"/>
      <c r="M1311" s="306"/>
      <c r="N1311" s="306"/>
      <c r="O1311" s="306"/>
      <c r="P1311" s="306"/>
      <c r="Q1311" s="306"/>
      <c r="R1311" s="306"/>
      <c r="S1311" s="306"/>
    </row>
    <row r="1312" spans="9:19" ht="15" x14ac:dyDescent="0.25">
      <c r="I1312" s="306"/>
      <c r="J1312" s="306"/>
      <c r="K1312" s="306"/>
      <c r="L1312" s="306"/>
      <c r="M1312" s="306"/>
      <c r="N1312" s="306"/>
      <c r="O1312" s="306"/>
      <c r="P1312" s="306"/>
      <c r="Q1312" s="306"/>
      <c r="R1312" s="306"/>
      <c r="S1312" s="306"/>
    </row>
    <row r="1313" spans="9:19" ht="15" x14ac:dyDescent="0.25">
      <c r="I1313" s="306"/>
      <c r="J1313" s="306"/>
      <c r="K1313" s="306"/>
      <c r="L1313" s="306"/>
      <c r="M1313" s="306"/>
      <c r="N1313" s="306"/>
      <c r="O1313" s="306"/>
      <c r="P1313" s="306"/>
      <c r="Q1313" s="306"/>
      <c r="R1313" s="306"/>
      <c r="S1313" s="306"/>
    </row>
    <row r="1314" spans="9:19" ht="15" x14ac:dyDescent="0.25">
      <c r="I1314" s="306"/>
      <c r="J1314" s="306"/>
      <c r="K1314" s="306"/>
      <c r="L1314" s="306"/>
      <c r="M1314" s="306"/>
      <c r="N1314" s="306"/>
      <c r="O1314" s="306"/>
      <c r="P1314" s="306"/>
      <c r="Q1314" s="306"/>
      <c r="R1314" s="306"/>
      <c r="S1314" s="306"/>
    </row>
    <row r="1315" spans="9:19" ht="15" x14ac:dyDescent="0.25">
      <c r="I1315" s="306"/>
      <c r="J1315" s="306"/>
      <c r="K1315" s="306"/>
      <c r="L1315" s="306"/>
      <c r="M1315" s="306"/>
      <c r="N1315" s="306"/>
      <c r="O1315" s="306"/>
      <c r="P1315" s="306"/>
      <c r="Q1315" s="306"/>
      <c r="R1315" s="306"/>
      <c r="S1315" s="306"/>
    </row>
    <row r="1316" spans="9:19" ht="15" x14ac:dyDescent="0.25">
      <c r="I1316" s="306"/>
      <c r="J1316" s="306"/>
      <c r="K1316" s="306"/>
      <c r="L1316" s="306"/>
      <c r="M1316" s="306"/>
      <c r="N1316" s="306"/>
      <c r="O1316" s="306"/>
      <c r="P1316" s="306"/>
      <c r="Q1316" s="306"/>
      <c r="R1316" s="306"/>
      <c r="S1316" s="306"/>
    </row>
    <row r="1317" spans="9:19" ht="15" x14ac:dyDescent="0.25">
      <c r="I1317" s="306"/>
      <c r="J1317" s="306"/>
      <c r="K1317" s="306"/>
      <c r="L1317" s="306"/>
      <c r="M1317" s="306"/>
      <c r="N1317" s="306"/>
      <c r="O1317" s="306"/>
      <c r="P1317" s="306"/>
      <c r="Q1317" s="306"/>
      <c r="R1317" s="306"/>
      <c r="S1317" s="306"/>
    </row>
    <row r="1318" spans="9:19" ht="15" x14ac:dyDescent="0.25">
      <c r="I1318" s="306"/>
      <c r="J1318" s="306"/>
      <c r="K1318" s="306"/>
      <c r="L1318" s="306"/>
      <c r="M1318" s="306"/>
      <c r="N1318" s="306"/>
      <c r="O1318" s="306"/>
      <c r="P1318" s="306"/>
      <c r="Q1318" s="306"/>
      <c r="R1318" s="306"/>
      <c r="S1318" s="306"/>
    </row>
    <row r="1319" spans="9:19" ht="15" x14ac:dyDescent="0.25">
      <c r="I1319" s="306"/>
      <c r="J1319" s="306"/>
      <c r="K1319" s="306"/>
      <c r="L1319" s="306"/>
      <c r="M1319" s="306"/>
      <c r="N1319" s="306"/>
      <c r="O1319" s="306"/>
      <c r="P1319" s="306"/>
      <c r="Q1319" s="306"/>
      <c r="R1319" s="306"/>
      <c r="S1319" s="306"/>
    </row>
    <row r="1320" spans="9:19" ht="15" x14ac:dyDescent="0.25">
      <c r="I1320" s="306"/>
      <c r="J1320" s="306"/>
      <c r="K1320" s="306"/>
      <c r="L1320" s="306"/>
      <c r="M1320" s="306"/>
      <c r="N1320" s="306"/>
      <c r="O1320" s="306"/>
      <c r="P1320" s="306"/>
      <c r="Q1320" s="306"/>
      <c r="R1320" s="306"/>
      <c r="S1320" s="306"/>
    </row>
    <row r="1321" spans="9:19" ht="15" x14ac:dyDescent="0.25">
      <c r="I1321" s="306"/>
      <c r="J1321" s="306"/>
      <c r="K1321" s="306"/>
      <c r="L1321" s="306"/>
      <c r="M1321" s="306"/>
      <c r="N1321" s="306"/>
      <c r="O1321" s="306"/>
      <c r="P1321" s="306"/>
      <c r="Q1321" s="306"/>
      <c r="R1321" s="306"/>
      <c r="S1321" s="306"/>
    </row>
    <row r="1322" spans="9:19" ht="15" x14ac:dyDescent="0.25">
      <c r="I1322" s="306"/>
      <c r="J1322" s="306"/>
      <c r="K1322" s="306"/>
      <c r="L1322" s="306"/>
      <c r="M1322" s="306"/>
      <c r="N1322" s="306"/>
      <c r="O1322" s="306"/>
      <c r="P1322" s="306"/>
      <c r="Q1322" s="306"/>
      <c r="R1322" s="306"/>
      <c r="S1322" s="306"/>
    </row>
    <row r="1323" spans="9:19" ht="15" x14ac:dyDescent="0.25">
      <c r="I1323" s="306"/>
      <c r="J1323" s="306"/>
      <c r="K1323" s="306"/>
      <c r="L1323" s="306"/>
      <c r="M1323" s="306"/>
      <c r="N1323" s="306"/>
      <c r="O1323" s="306"/>
      <c r="P1323" s="306"/>
      <c r="Q1323" s="306"/>
      <c r="R1323" s="306"/>
      <c r="S1323" s="306"/>
    </row>
    <row r="1324" spans="9:19" ht="15" x14ac:dyDescent="0.25">
      <c r="I1324" s="306"/>
      <c r="J1324" s="306"/>
      <c r="K1324" s="306"/>
      <c r="L1324" s="306"/>
      <c r="M1324" s="306"/>
      <c r="N1324" s="306"/>
      <c r="O1324" s="306"/>
      <c r="P1324" s="306"/>
      <c r="Q1324" s="306"/>
      <c r="R1324" s="306"/>
      <c r="S1324" s="306"/>
    </row>
    <row r="1325" spans="9:19" ht="15" x14ac:dyDescent="0.25">
      <c r="I1325" s="306"/>
      <c r="J1325" s="306"/>
      <c r="K1325" s="306"/>
      <c r="L1325" s="306"/>
      <c r="M1325" s="306"/>
      <c r="N1325" s="306"/>
      <c r="O1325" s="306"/>
      <c r="P1325" s="306"/>
      <c r="Q1325" s="306"/>
      <c r="R1325" s="306"/>
      <c r="S1325" s="306"/>
    </row>
    <row r="1326" spans="9:19" ht="15" x14ac:dyDescent="0.25">
      <c r="I1326" s="306"/>
      <c r="J1326" s="306"/>
      <c r="K1326" s="306"/>
      <c r="L1326" s="306"/>
      <c r="M1326" s="306"/>
      <c r="N1326" s="306"/>
      <c r="O1326" s="306"/>
      <c r="P1326" s="306"/>
      <c r="Q1326" s="306"/>
      <c r="R1326" s="306"/>
      <c r="S1326" s="306"/>
    </row>
    <row r="1327" spans="9:19" ht="15" x14ac:dyDescent="0.25">
      <c r="I1327" s="306"/>
      <c r="J1327" s="306"/>
      <c r="K1327" s="306"/>
      <c r="L1327" s="306"/>
      <c r="M1327" s="306"/>
      <c r="N1327" s="306"/>
      <c r="O1327" s="306"/>
      <c r="P1327" s="306"/>
      <c r="Q1327" s="306"/>
      <c r="R1327" s="306"/>
      <c r="S1327" s="306"/>
    </row>
    <row r="1328" spans="9:19" ht="15" x14ac:dyDescent="0.25">
      <c r="I1328" s="306"/>
      <c r="J1328" s="306"/>
      <c r="K1328" s="306"/>
      <c r="L1328" s="306"/>
      <c r="M1328" s="306"/>
      <c r="N1328" s="306"/>
      <c r="O1328" s="306"/>
      <c r="P1328" s="306"/>
      <c r="Q1328" s="306"/>
      <c r="R1328" s="306"/>
      <c r="S1328" s="306"/>
    </row>
    <row r="1329" spans="9:19" ht="15" x14ac:dyDescent="0.25">
      <c r="I1329" s="306"/>
      <c r="J1329" s="306"/>
      <c r="K1329" s="306"/>
      <c r="L1329" s="306"/>
      <c r="M1329" s="306"/>
      <c r="N1329" s="306"/>
      <c r="O1329" s="306"/>
      <c r="P1329" s="306"/>
      <c r="Q1329" s="306"/>
      <c r="R1329" s="306"/>
      <c r="S1329" s="306"/>
    </row>
    <row r="1330" spans="9:19" ht="15" x14ac:dyDescent="0.25">
      <c r="I1330" s="306"/>
      <c r="J1330" s="306"/>
      <c r="K1330" s="306"/>
      <c r="L1330" s="306"/>
      <c r="M1330" s="306"/>
      <c r="N1330" s="306"/>
      <c r="O1330" s="306"/>
      <c r="P1330" s="306"/>
      <c r="Q1330" s="306"/>
      <c r="R1330" s="306"/>
      <c r="S1330" s="306"/>
    </row>
    <row r="1331" spans="9:19" ht="15" x14ac:dyDescent="0.25">
      <c r="I1331" s="306"/>
      <c r="J1331" s="306"/>
      <c r="K1331" s="306"/>
      <c r="L1331" s="306"/>
      <c r="M1331" s="306"/>
      <c r="N1331" s="306"/>
      <c r="O1331" s="306"/>
      <c r="P1331" s="306"/>
      <c r="Q1331" s="306"/>
      <c r="R1331" s="306"/>
      <c r="S1331" s="306"/>
    </row>
    <row r="1332" spans="9:19" ht="15" x14ac:dyDescent="0.25">
      <c r="I1332" s="306"/>
      <c r="J1332" s="306"/>
      <c r="K1332" s="306"/>
      <c r="L1332" s="306"/>
      <c r="M1332" s="306"/>
      <c r="N1332" s="306"/>
      <c r="O1332" s="306"/>
      <c r="P1332" s="306"/>
      <c r="Q1332" s="306"/>
      <c r="R1332" s="306"/>
      <c r="S1332" s="306"/>
    </row>
    <row r="1333" spans="9:19" ht="15" x14ac:dyDescent="0.25">
      <c r="I1333" s="306"/>
      <c r="J1333" s="306"/>
      <c r="K1333" s="306"/>
      <c r="L1333" s="306"/>
      <c r="M1333" s="306"/>
      <c r="N1333" s="306"/>
      <c r="O1333" s="306"/>
      <c r="P1333" s="306"/>
      <c r="Q1333" s="306"/>
      <c r="R1333" s="306"/>
      <c r="S1333" s="306"/>
    </row>
    <row r="1334" spans="9:19" ht="15" x14ac:dyDescent="0.25">
      <c r="I1334" s="306"/>
      <c r="J1334" s="306"/>
      <c r="K1334" s="306"/>
      <c r="L1334" s="306"/>
      <c r="M1334" s="306"/>
      <c r="N1334" s="306"/>
      <c r="O1334" s="306"/>
      <c r="P1334" s="306"/>
      <c r="Q1334" s="306"/>
      <c r="R1334" s="306"/>
      <c r="S1334" s="306"/>
    </row>
    <row r="1335" spans="9:19" ht="15" x14ac:dyDescent="0.25">
      <c r="I1335" s="306"/>
      <c r="J1335" s="306"/>
      <c r="K1335" s="306"/>
      <c r="L1335" s="306"/>
      <c r="M1335" s="306"/>
      <c r="N1335" s="306"/>
      <c r="O1335" s="306"/>
      <c r="P1335" s="306"/>
      <c r="Q1335" s="306"/>
      <c r="R1335" s="306"/>
      <c r="S1335" s="306"/>
    </row>
    <row r="1336" spans="9:19" ht="15" x14ac:dyDescent="0.25">
      <c r="I1336" s="306"/>
      <c r="J1336" s="306"/>
      <c r="K1336" s="306"/>
      <c r="L1336" s="306"/>
      <c r="M1336" s="306"/>
      <c r="N1336" s="306"/>
      <c r="O1336" s="306"/>
      <c r="P1336" s="306"/>
      <c r="Q1336" s="306"/>
      <c r="R1336" s="306"/>
      <c r="S1336" s="306"/>
    </row>
    <row r="1337" spans="9:19" ht="15" x14ac:dyDescent="0.25">
      <c r="I1337" s="306"/>
      <c r="J1337" s="306"/>
      <c r="K1337" s="306"/>
      <c r="L1337" s="306"/>
      <c r="M1337" s="306"/>
      <c r="N1337" s="306"/>
      <c r="O1337" s="306"/>
      <c r="P1337" s="306"/>
      <c r="Q1337" s="306"/>
      <c r="R1337" s="306"/>
      <c r="S1337" s="306"/>
    </row>
    <row r="1338" spans="9:19" ht="15" x14ac:dyDescent="0.25">
      <c r="I1338" s="306"/>
      <c r="J1338" s="306"/>
      <c r="K1338" s="306"/>
      <c r="L1338" s="306"/>
      <c r="M1338" s="306"/>
      <c r="N1338" s="306"/>
      <c r="O1338" s="306"/>
      <c r="P1338" s="306"/>
      <c r="Q1338" s="306"/>
      <c r="R1338" s="306"/>
      <c r="S1338" s="306"/>
    </row>
    <row r="1339" spans="9:19" ht="15" x14ac:dyDescent="0.25">
      <c r="I1339" s="306"/>
      <c r="J1339" s="306"/>
      <c r="K1339" s="306"/>
      <c r="L1339" s="306"/>
      <c r="M1339" s="306"/>
      <c r="N1339" s="306"/>
      <c r="O1339" s="306"/>
      <c r="P1339" s="306"/>
      <c r="Q1339" s="306"/>
      <c r="R1339" s="306"/>
      <c r="S1339" s="306"/>
    </row>
    <row r="1340" spans="9:19" ht="15" x14ac:dyDescent="0.25">
      <c r="I1340" s="306"/>
      <c r="J1340" s="306"/>
      <c r="K1340" s="306"/>
      <c r="L1340" s="306"/>
      <c r="M1340" s="306"/>
      <c r="N1340" s="306"/>
      <c r="O1340" s="306"/>
      <c r="P1340" s="306"/>
      <c r="Q1340" s="306"/>
      <c r="R1340" s="306"/>
      <c r="S1340" s="306"/>
    </row>
    <row r="1341" spans="9:19" ht="15" x14ac:dyDescent="0.25">
      <c r="I1341" s="306"/>
      <c r="J1341" s="306"/>
      <c r="K1341" s="306"/>
      <c r="L1341" s="306"/>
      <c r="M1341" s="306"/>
      <c r="N1341" s="306"/>
      <c r="O1341" s="306"/>
      <c r="P1341" s="306"/>
      <c r="Q1341" s="306"/>
      <c r="R1341" s="306"/>
      <c r="S1341" s="306"/>
    </row>
    <row r="1342" spans="9:19" ht="15" x14ac:dyDescent="0.25">
      <c r="I1342" s="306"/>
      <c r="J1342" s="306"/>
      <c r="K1342" s="306"/>
      <c r="L1342" s="306"/>
      <c r="M1342" s="306"/>
      <c r="N1342" s="306"/>
      <c r="O1342" s="306"/>
      <c r="P1342" s="306"/>
      <c r="Q1342" s="306"/>
      <c r="R1342" s="306"/>
      <c r="S1342" s="306"/>
    </row>
    <row r="1343" spans="9:19" ht="15" x14ac:dyDescent="0.25">
      <c r="I1343" s="306"/>
      <c r="J1343" s="306"/>
      <c r="K1343" s="306"/>
      <c r="L1343" s="306"/>
      <c r="M1343" s="306"/>
      <c r="N1343" s="306"/>
      <c r="O1343" s="306"/>
      <c r="P1343" s="306"/>
      <c r="Q1343" s="306"/>
      <c r="R1343" s="306"/>
      <c r="S1343" s="306"/>
    </row>
    <row r="1344" spans="9:19" ht="15" x14ac:dyDescent="0.25">
      <c r="I1344" s="306"/>
      <c r="J1344" s="306"/>
      <c r="K1344" s="306"/>
      <c r="L1344" s="306"/>
      <c r="M1344" s="306"/>
      <c r="N1344" s="306"/>
      <c r="O1344" s="306"/>
      <c r="P1344" s="306"/>
      <c r="Q1344" s="306"/>
      <c r="R1344" s="306"/>
      <c r="S1344" s="306"/>
    </row>
    <row r="1345" spans="9:19" ht="15" x14ac:dyDescent="0.25">
      <c r="I1345" s="306"/>
      <c r="J1345" s="306"/>
      <c r="K1345" s="306"/>
      <c r="L1345" s="306"/>
      <c r="M1345" s="306"/>
      <c r="N1345" s="306"/>
      <c r="O1345" s="306"/>
      <c r="P1345" s="306"/>
      <c r="Q1345" s="306"/>
      <c r="R1345" s="306"/>
      <c r="S1345" s="306"/>
    </row>
    <row r="1346" spans="9:19" ht="15" x14ac:dyDescent="0.25">
      <c r="I1346" s="306"/>
      <c r="J1346" s="306"/>
      <c r="K1346" s="306"/>
      <c r="L1346" s="306"/>
      <c r="M1346" s="306"/>
      <c r="N1346" s="306"/>
      <c r="O1346" s="306"/>
      <c r="P1346" s="306"/>
      <c r="Q1346" s="306"/>
      <c r="R1346" s="306"/>
      <c r="S1346" s="306"/>
    </row>
    <row r="1347" spans="9:19" ht="15" x14ac:dyDescent="0.25">
      <c r="I1347" s="306"/>
      <c r="J1347" s="306"/>
      <c r="K1347" s="306"/>
      <c r="L1347" s="306"/>
      <c r="M1347" s="306"/>
      <c r="N1347" s="306"/>
      <c r="O1347" s="306"/>
      <c r="P1347" s="306"/>
      <c r="Q1347" s="306"/>
      <c r="R1347" s="306"/>
      <c r="S1347" s="306"/>
    </row>
    <row r="1348" spans="9:19" ht="15" x14ac:dyDescent="0.25">
      <c r="I1348" s="306"/>
      <c r="J1348" s="306"/>
      <c r="K1348" s="306"/>
      <c r="L1348" s="306"/>
      <c r="M1348" s="306"/>
      <c r="N1348" s="306"/>
      <c r="O1348" s="306"/>
      <c r="P1348" s="306"/>
      <c r="Q1348" s="306"/>
      <c r="R1348" s="306"/>
      <c r="S1348" s="306"/>
    </row>
    <row r="1349" spans="9:19" ht="15" x14ac:dyDescent="0.25">
      <c r="I1349" s="306"/>
      <c r="J1349" s="306"/>
      <c r="K1349" s="306"/>
      <c r="L1349" s="306"/>
      <c r="M1349" s="306"/>
      <c r="N1349" s="306"/>
      <c r="O1349" s="306"/>
      <c r="P1349" s="306"/>
      <c r="Q1349" s="306"/>
      <c r="R1349" s="306"/>
      <c r="S1349" s="306"/>
    </row>
    <row r="1350" spans="9:19" ht="15" x14ac:dyDescent="0.25">
      <c r="I1350" s="306"/>
      <c r="J1350" s="306"/>
      <c r="K1350" s="306"/>
      <c r="L1350" s="306"/>
      <c r="M1350" s="306"/>
      <c r="N1350" s="306"/>
      <c r="O1350" s="306"/>
      <c r="P1350" s="306"/>
      <c r="Q1350" s="306"/>
      <c r="R1350" s="306"/>
      <c r="S1350" s="306"/>
    </row>
    <row r="1351" spans="9:19" ht="15" x14ac:dyDescent="0.25">
      <c r="I1351" s="306"/>
      <c r="J1351" s="306"/>
      <c r="K1351" s="306"/>
      <c r="L1351" s="306"/>
      <c r="M1351" s="306"/>
      <c r="N1351" s="306"/>
      <c r="O1351" s="306"/>
      <c r="P1351" s="306"/>
      <c r="Q1351" s="306"/>
      <c r="R1351" s="306"/>
      <c r="S1351" s="306"/>
    </row>
    <row r="1352" spans="9:19" ht="15" x14ac:dyDescent="0.25">
      <c r="I1352" s="306"/>
      <c r="J1352" s="306"/>
      <c r="K1352" s="306"/>
      <c r="L1352" s="306"/>
      <c r="M1352" s="306"/>
      <c r="N1352" s="306"/>
      <c r="O1352" s="306"/>
      <c r="P1352" s="306"/>
      <c r="Q1352" s="306"/>
      <c r="R1352" s="306"/>
      <c r="S1352" s="306"/>
    </row>
    <row r="1353" spans="9:19" ht="15" x14ac:dyDescent="0.25">
      <c r="I1353" s="306"/>
      <c r="J1353" s="306"/>
      <c r="K1353" s="306"/>
      <c r="L1353" s="306"/>
      <c r="M1353" s="306"/>
      <c r="N1353" s="306"/>
      <c r="O1353" s="306"/>
      <c r="P1353" s="306"/>
      <c r="Q1353" s="306"/>
      <c r="R1353" s="306"/>
      <c r="S1353" s="306"/>
    </row>
    <row r="1354" spans="9:19" ht="15" x14ac:dyDescent="0.25">
      <c r="I1354" s="306"/>
      <c r="J1354" s="306"/>
      <c r="K1354" s="306"/>
      <c r="L1354" s="306"/>
      <c r="M1354" s="306"/>
      <c r="N1354" s="306"/>
      <c r="O1354" s="306"/>
      <c r="P1354" s="306"/>
      <c r="Q1354" s="306"/>
      <c r="R1354" s="306"/>
      <c r="S1354" s="306"/>
    </row>
    <row r="1355" spans="9:19" ht="15" x14ac:dyDescent="0.25">
      <c r="I1355" s="306"/>
      <c r="J1355" s="306"/>
      <c r="K1355" s="306"/>
      <c r="L1355" s="306"/>
      <c r="M1355" s="306"/>
      <c r="N1355" s="306"/>
      <c r="O1355" s="306"/>
      <c r="P1355" s="306"/>
      <c r="Q1355" s="306"/>
      <c r="R1355" s="306"/>
      <c r="S1355" s="306"/>
    </row>
    <row r="1356" spans="9:19" ht="15" x14ac:dyDescent="0.25">
      <c r="I1356" s="306"/>
      <c r="J1356" s="306"/>
      <c r="K1356" s="306"/>
      <c r="L1356" s="306"/>
      <c r="M1356" s="306"/>
      <c r="N1356" s="306"/>
      <c r="O1356" s="306"/>
      <c r="P1356" s="306"/>
      <c r="Q1356" s="306"/>
      <c r="R1356" s="306"/>
      <c r="S1356" s="306"/>
    </row>
    <row r="1357" spans="9:19" ht="15" x14ac:dyDescent="0.25">
      <c r="I1357" s="306"/>
      <c r="J1357" s="306"/>
      <c r="K1357" s="306"/>
      <c r="L1357" s="306"/>
      <c r="M1357" s="306"/>
      <c r="N1357" s="306"/>
      <c r="O1357" s="306"/>
      <c r="P1357" s="306"/>
      <c r="Q1357" s="306"/>
      <c r="R1357" s="306"/>
      <c r="S1357" s="306"/>
    </row>
    <row r="1358" spans="9:19" ht="15" x14ac:dyDescent="0.25">
      <c r="I1358" s="306"/>
      <c r="J1358" s="306"/>
      <c r="K1358" s="306"/>
      <c r="L1358" s="306"/>
      <c r="M1358" s="306"/>
      <c r="N1358" s="306"/>
      <c r="O1358" s="306"/>
      <c r="P1358" s="306"/>
      <c r="Q1358" s="306"/>
      <c r="R1358" s="306"/>
      <c r="S1358" s="306"/>
    </row>
    <row r="1359" spans="9:19" ht="15" x14ac:dyDescent="0.25">
      <c r="I1359" s="306"/>
      <c r="J1359" s="306"/>
      <c r="K1359" s="306"/>
      <c r="L1359" s="306"/>
      <c r="M1359" s="306"/>
      <c r="N1359" s="306"/>
      <c r="O1359" s="306"/>
      <c r="P1359" s="306"/>
      <c r="Q1359" s="306"/>
      <c r="R1359" s="306"/>
      <c r="S1359" s="306"/>
    </row>
    <row r="1360" spans="9:19" ht="15" x14ac:dyDescent="0.25">
      <c r="I1360" s="306"/>
      <c r="J1360" s="306"/>
      <c r="K1360" s="306"/>
      <c r="L1360" s="306"/>
      <c r="M1360" s="306"/>
      <c r="N1360" s="306"/>
      <c r="O1360" s="306"/>
      <c r="P1360" s="306"/>
      <c r="Q1360" s="306"/>
      <c r="R1360" s="306"/>
      <c r="S1360" s="306"/>
    </row>
    <row r="1361" spans="9:19" ht="15" x14ac:dyDescent="0.25">
      <c r="I1361" s="306"/>
      <c r="J1361" s="306"/>
      <c r="K1361" s="306"/>
      <c r="L1361" s="306"/>
      <c r="M1361" s="306"/>
      <c r="N1361" s="306"/>
      <c r="O1361" s="306"/>
      <c r="P1361" s="306"/>
      <c r="Q1361" s="306"/>
      <c r="R1361" s="306"/>
      <c r="S1361" s="306"/>
    </row>
    <row r="1362" spans="9:19" ht="15" x14ac:dyDescent="0.25">
      <c r="I1362" s="306"/>
      <c r="J1362" s="306"/>
      <c r="K1362" s="306"/>
      <c r="L1362" s="306"/>
      <c r="M1362" s="306"/>
      <c r="N1362" s="306"/>
      <c r="O1362" s="306"/>
      <c r="P1362" s="306"/>
      <c r="Q1362" s="306"/>
      <c r="R1362" s="306"/>
      <c r="S1362" s="306"/>
    </row>
    <row r="1363" spans="9:19" ht="15" x14ac:dyDescent="0.25">
      <c r="I1363" s="306"/>
      <c r="J1363" s="306"/>
      <c r="K1363" s="306"/>
      <c r="L1363" s="306"/>
      <c r="M1363" s="306"/>
      <c r="N1363" s="306"/>
      <c r="O1363" s="306"/>
      <c r="P1363" s="306"/>
      <c r="Q1363" s="306"/>
      <c r="R1363" s="306"/>
      <c r="S1363" s="306"/>
    </row>
    <row r="1364" spans="9:19" ht="15" x14ac:dyDescent="0.25">
      <c r="I1364" s="306"/>
      <c r="J1364" s="306"/>
      <c r="K1364" s="306"/>
      <c r="L1364" s="306"/>
      <c r="M1364" s="306"/>
      <c r="N1364" s="306"/>
      <c r="O1364" s="306"/>
      <c r="P1364" s="306"/>
      <c r="Q1364" s="306"/>
      <c r="R1364" s="306"/>
      <c r="S1364" s="306"/>
    </row>
    <row r="1365" spans="9:19" ht="15" x14ac:dyDescent="0.25">
      <c r="I1365" s="306"/>
      <c r="J1365" s="306"/>
      <c r="K1365" s="306"/>
      <c r="L1365" s="306"/>
      <c r="M1365" s="306"/>
      <c r="N1365" s="306"/>
      <c r="O1365" s="306"/>
      <c r="P1365" s="306"/>
      <c r="Q1365" s="306"/>
      <c r="R1365" s="306"/>
      <c r="S1365" s="306"/>
    </row>
    <row r="1366" spans="9:19" ht="15" x14ac:dyDescent="0.25">
      <c r="I1366" s="306"/>
      <c r="J1366" s="306"/>
      <c r="K1366" s="306"/>
      <c r="L1366" s="306"/>
      <c r="M1366" s="306"/>
      <c r="N1366" s="306"/>
      <c r="O1366" s="306"/>
      <c r="P1366" s="306"/>
      <c r="Q1366" s="306"/>
      <c r="R1366" s="306"/>
      <c r="S1366" s="306"/>
    </row>
    <row r="1367" spans="9:19" ht="15" x14ac:dyDescent="0.25">
      <c r="I1367" s="306"/>
      <c r="J1367" s="306"/>
      <c r="K1367" s="306"/>
      <c r="L1367" s="306"/>
      <c r="M1367" s="306"/>
      <c r="N1367" s="306"/>
      <c r="O1367" s="306"/>
      <c r="P1367" s="306"/>
      <c r="Q1367" s="306"/>
      <c r="R1367" s="306"/>
      <c r="S1367" s="306"/>
    </row>
    <row r="1368" spans="9:19" ht="15" x14ac:dyDescent="0.25">
      <c r="I1368" s="306"/>
      <c r="J1368" s="306"/>
      <c r="K1368" s="306"/>
      <c r="L1368" s="306"/>
      <c r="M1368" s="306"/>
      <c r="N1368" s="306"/>
      <c r="O1368" s="306"/>
      <c r="P1368" s="306"/>
      <c r="Q1368" s="306"/>
      <c r="R1368" s="306"/>
      <c r="S1368" s="306"/>
    </row>
    <row r="1369" spans="9:19" ht="15" x14ac:dyDescent="0.25">
      <c r="I1369" s="306"/>
      <c r="J1369" s="306"/>
      <c r="K1369" s="306"/>
      <c r="L1369" s="306"/>
      <c r="M1369" s="306"/>
      <c r="N1369" s="306"/>
      <c r="O1369" s="306"/>
      <c r="P1369" s="306"/>
      <c r="Q1369" s="306"/>
      <c r="R1369" s="306"/>
      <c r="S1369" s="306"/>
    </row>
    <row r="1370" spans="9:19" ht="15" x14ac:dyDescent="0.25">
      <c r="I1370" s="306"/>
      <c r="J1370" s="306"/>
      <c r="K1370" s="306"/>
      <c r="L1370" s="306"/>
      <c r="M1370" s="306"/>
      <c r="N1370" s="306"/>
      <c r="O1370" s="306"/>
      <c r="P1370" s="306"/>
      <c r="Q1370" s="306"/>
      <c r="R1370" s="306"/>
      <c r="S1370" s="306"/>
    </row>
    <row r="1371" spans="9:19" ht="15" x14ac:dyDescent="0.25">
      <c r="I1371" s="306"/>
      <c r="J1371" s="306"/>
      <c r="K1371" s="306"/>
      <c r="L1371" s="306"/>
      <c r="M1371" s="306"/>
      <c r="N1371" s="306"/>
      <c r="O1371" s="306"/>
      <c r="P1371" s="306"/>
      <c r="Q1371" s="306"/>
      <c r="R1371" s="306"/>
      <c r="S1371" s="306"/>
    </row>
    <row r="1372" spans="9:19" ht="15" x14ac:dyDescent="0.25">
      <c r="I1372" s="306"/>
      <c r="J1372" s="306"/>
      <c r="K1372" s="306"/>
      <c r="L1372" s="306"/>
      <c r="M1372" s="306"/>
      <c r="N1372" s="306"/>
      <c r="O1372" s="306"/>
      <c r="P1372" s="306"/>
      <c r="Q1372" s="306"/>
      <c r="R1372" s="306"/>
      <c r="S1372" s="306"/>
    </row>
    <row r="1373" spans="9:19" ht="15" x14ac:dyDescent="0.25">
      <c r="I1373" s="306"/>
      <c r="J1373" s="306"/>
      <c r="K1373" s="306"/>
      <c r="L1373" s="306"/>
      <c r="M1373" s="306"/>
      <c r="N1373" s="306"/>
      <c r="O1373" s="306"/>
      <c r="P1373" s="306"/>
      <c r="Q1373" s="306"/>
      <c r="R1373" s="306"/>
      <c r="S1373" s="306"/>
    </row>
    <row r="1374" spans="9:19" ht="15" x14ac:dyDescent="0.25">
      <c r="I1374" s="306"/>
      <c r="J1374" s="306"/>
      <c r="K1374" s="306"/>
      <c r="L1374" s="306"/>
      <c r="M1374" s="306"/>
      <c r="N1374" s="306"/>
      <c r="O1374" s="306"/>
      <c r="P1374" s="306"/>
      <c r="Q1374" s="306"/>
      <c r="R1374" s="306"/>
      <c r="S1374" s="306"/>
    </row>
    <row r="1375" spans="9:19" ht="15" x14ac:dyDescent="0.25">
      <c r="I1375" s="306"/>
      <c r="J1375" s="306"/>
      <c r="K1375" s="306"/>
      <c r="L1375" s="306"/>
      <c r="M1375" s="306"/>
      <c r="N1375" s="306"/>
      <c r="O1375" s="306"/>
      <c r="P1375" s="306"/>
      <c r="Q1375" s="306"/>
      <c r="R1375" s="306"/>
      <c r="S1375" s="306"/>
    </row>
    <row r="1376" spans="9:19" ht="15" x14ac:dyDescent="0.25">
      <c r="I1376" s="306"/>
      <c r="J1376" s="306"/>
      <c r="K1376" s="306"/>
      <c r="L1376" s="306"/>
      <c r="M1376" s="306"/>
      <c r="N1376" s="306"/>
      <c r="O1376" s="306"/>
      <c r="P1376" s="306"/>
      <c r="Q1376" s="306"/>
      <c r="R1376" s="306"/>
      <c r="S1376" s="306"/>
    </row>
    <row r="1377" spans="9:19" ht="15" x14ac:dyDescent="0.25">
      <c r="I1377" s="306"/>
      <c r="J1377" s="306"/>
      <c r="K1377" s="306"/>
      <c r="L1377" s="306"/>
      <c r="M1377" s="306"/>
      <c r="N1377" s="306"/>
      <c r="O1377" s="306"/>
      <c r="P1377" s="306"/>
      <c r="Q1377" s="306"/>
      <c r="R1377" s="306"/>
      <c r="S1377" s="306"/>
    </row>
    <row r="1378" spans="9:19" ht="15" x14ac:dyDescent="0.25">
      <c r="I1378" s="306"/>
      <c r="J1378" s="306"/>
      <c r="K1378" s="306"/>
      <c r="L1378" s="306"/>
      <c r="M1378" s="306"/>
      <c r="N1378" s="306"/>
      <c r="O1378" s="306"/>
      <c r="P1378" s="306"/>
      <c r="Q1378" s="306"/>
      <c r="R1378" s="306"/>
      <c r="S1378" s="306"/>
    </row>
    <row r="1379" spans="9:19" ht="15" x14ac:dyDescent="0.25">
      <c r="I1379" s="306"/>
      <c r="J1379" s="306"/>
      <c r="K1379" s="306"/>
      <c r="L1379" s="306"/>
      <c r="M1379" s="306"/>
      <c r="N1379" s="306"/>
      <c r="O1379" s="306"/>
      <c r="P1379" s="306"/>
      <c r="Q1379" s="306"/>
      <c r="R1379" s="306"/>
      <c r="S1379" s="306"/>
    </row>
    <row r="1380" spans="9:19" ht="15" x14ac:dyDescent="0.25">
      <c r="I1380" s="306"/>
      <c r="J1380" s="306"/>
      <c r="K1380" s="306"/>
      <c r="L1380" s="306"/>
      <c r="M1380" s="306"/>
      <c r="N1380" s="306"/>
      <c r="O1380" s="306"/>
      <c r="P1380" s="306"/>
      <c r="Q1380" s="306"/>
      <c r="R1380" s="306"/>
      <c r="S1380" s="306"/>
    </row>
    <row r="1381" spans="9:19" ht="15" x14ac:dyDescent="0.25">
      <c r="I1381" s="306"/>
      <c r="J1381" s="306"/>
      <c r="K1381" s="306"/>
      <c r="L1381" s="306"/>
      <c r="M1381" s="306"/>
      <c r="N1381" s="306"/>
      <c r="O1381" s="306"/>
      <c r="P1381" s="306"/>
      <c r="Q1381" s="306"/>
      <c r="R1381" s="306"/>
      <c r="S1381" s="306"/>
    </row>
    <row r="1382" spans="9:19" ht="15" x14ac:dyDescent="0.25">
      <c r="I1382" s="306"/>
      <c r="J1382" s="306"/>
      <c r="K1382" s="306"/>
      <c r="L1382" s="306"/>
      <c r="M1382" s="306"/>
      <c r="N1382" s="306"/>
      <c r="O1382" s="306"/>
      <c r="P1382" s="306"/>
      <c r="Q1382" s="306"/>
      <c r="R1382" s="306"/>
      <c r="S1382" s="306"/>
    </row>
    <row r="1383" spans="9:19" ht="15" x14ac:dyDescent="0.25">
      <c r="I1383" s="306"/>
      <c r="J1383" s="306"/>
      <c r="K1383" s="306"/>
      <c r="L1383" s="306"/>
      <c r="M1383" s="306"/>
      <c r="N1383" s="306"/>
      <c r="O1383" s="306"/>
      <c r="P1383" s="306"/>
      <c r="Q1383" s="306"/>
      <c r="R1383" s="306"/>
      <c r="S1383" s="306"/>
    </row>
    <row r="1384" spans="9:19" ht="15" x14ac:dyDescent="0.25">
      <c r="I1384" s="306"/>
      <c r="J1384" s="306"/>
      <c r="K1384" s="306"/>
      <c r="L1384" s="306"/>
      <c r="M1384" s="306"/>
      <c r="N1384" s="306"/>
      <c r="O1384" s="306"/>
      <c r="P1384" s="306"/>
      <c r="Q1384" s="306"/>
      <c r="R1384" s="306"/>
      <c r="S1384" s="306"/>
    </row>
    <row r="1385" spans="9:19" ht="15" x14ac:dyDescent="0.25">
      <c r="I1385" s="306"/>
      <c r="J1385" s="306"/>
      <c r="K1385" s="306"/>
      <c r="L1385" s="306"/>
      <c r="M1385" s="306"/>
      <c r="N1385" s="306"/>
      <c r="O1385" s="306"/>
      <c r="P1385" s="306"/>
      <c r="Q1385" s="306"/>
      <c r="R1385" s="306"/>
      <c r="S1385" s="306"/>
    </row>
    <row r="1386" spans="9:19" ht="15" x14ac:dyDescent="0.25">
      <c r="I1386" s="306"/>
      <c r="J1386" s="306"/>
      <c r="K1386" s="306"/>
      <c r="L1386" s="306"/>
      <c r="M1386" s="306"/>
      <c r="N1386" s="306"/>
      <c r="O1386" s="306"/>
      <c r="P1386" s="306"/>
      <c r="Q1386" s="306"/>
      <c r="R1386" s="306"/>
      <c r="S1386" s="306"/>
    </row>
    <row r="1387" spans="9:19" ht="15" x14ac:dyDescent="0.25">
      <c r="I1387" s="306"/>
      <c r="J1387" s="306"/>
      <c r="K1387" s="306"/>
      <c r="L1387" s="306"/>
      <c r="M1387" s="306"/>
      <c r="N1387" s="306"/>
      <c r="O1387" s="306"/>
      <c r="P1387" s="306"/>
      <c r="Q1387" s="306"/>
      <c r="R1387" s="306"/>
      <c r="S1387" s="306"/>
    </row>
    <row r="1388" spans="9:19" ht="15" x14ac:dyDescent="0.25">
      <c r="I1388" s="306"/>
      <c r="J1388" s="306"/>
      <c r="K1388" s="306"/>
      <c r="L1388" s="306"/>
      <c r="M1388" s="306"/>
      <c r="N1388" s="306"/>
      <c r="O1388" s="306"/>
      <c r="P1388" s="306"/>
      <c r="Q1388" s="306"/>
      <c r="R1388" s="306"/>
      <c r="S1388" s="306"/>
    </row>
    <row r="1389" spans="9:19" ht="15" x14ac:dyDescent="0.25">
      <c r="I1389" s="306"/>
      <c r="J1389" s="306"/>
      <c r="K1389" s="306"/>
      <c r="L1389" s="306"/>
      <c r="M1389" s="306"/>
      <c r="N1389" s="306"/>
      <c r="O1389" s="306"/>
      <c r="P1389" s="306"/>
      <c r="Q1389" s="306"/>
      <c r="R1389" s="306"/>
      <c r="S1389" s="306"/>
    </row>
    <row r="1390" spans="9:19" ht="15" x14ac:dyDescent="0.25">
      <c r="I1390" s="306"/>
      <c r="J1390" s="306"/>
      <c r="K1390" s="306"/>
      <c r="L1390" s="306"/>
      <c r="M1390" s="306"/>
      <c r="N1390" s="306"/>
      <c r="O1390" s="306"/>
      <c r="P1390" s="306"/>
      <c r="Q1390" s="306"/>
      <c r="R1390" s="306"/>
      <c r="S1390" s="306"/>
    </row>
    <row r="1391" spans="9:19" ht="15" x14ac:dyDescent="0.25">
      <c r="I1391" s="306"/>
      <c r="J1391" s="306"/>
      <c r="K1391" s="306"/>
      <c r="L1391" s="306"/>
      <c r="M1391" s="306"/>
      <c r="N1391" s="306"/>
      <c r="O1391" s="306"/>
      <c r="P1391" s="306"/>
      <c r="Q1391" s="306"/>
      <c r="R1391" s="306"/>
      <c r="S1391" s="306"/>
    </row>
    <row r="1392" spans="9:19" ht="15" x14ac:dyDescent="0.25">
      <c r="I1392" s="306"/>
      <c r="J1392" s="306"/>
      <c r="K1392" s="306"/>
      <c r="L1392" s="306"/>
      <c r="M1392" s="306"/>
      <c r="N1392" s="306"/>
      <c r="O1392" s="306"/>
      <c r="P1392" s="306"/>
      <c r="Q1392" s="306"/>
      <c r="R1392" s="306"/>
      <c r="S1392" s="306"/>
    </row>
    <row r="1393" spans="9:19" ht="15" x14ac:dyDescent="0.25">
      <c r="I1393" s="306"/>
      <c r="J1393" s="306"/>
      <c r="K1393" s="306"/>
      <c r="L1393" s="306"/>
      <c r="M1393" s="306"/>
      <c r="N1393" s="306"/>
      <c r="O1393" s="306"/>
      <c r="P1393" s="306"/>
      <c r="Q1393" s="306"/>
      <c r="R1393" s="306"/>
      <c r="S1393" s="306"/>
    </row>
    <row r="1394" spans="9:19" ht="15" x14ac:dyDescent="0.25">
      <c r="I1394" s="306"/>
      <c r="J1394" s="306"/>
      <c r="K1394" s="306"/>
      <c r="L1394" s="306"/>
      <c r="M1394" s="306"/>
      <c r="N1394" s="306"/>
      <c r="O1394" s="306"/>
      <c r="P1394" s="306"/>
      <c r="Q1394" s="306"/>
      <c r="R1394" s="306"/>
      <c r="S1394" s="306"/>
    </row>
    <row r="1395" spans="9:19" ht="15" x14ac:dyDescent="0.25">
      <c r="I1395" s="306"/>
      <c r="J1395" s="306"/>
      <c r="K1395" s="306"/>
      <c r="L1395" s="306"/>
      <c r="M1395" s="306"/>
      <c r="N1395" s="306"/>
      <c r="O1395" s="306"/>
      <c r="P1395" s="306"/>
      <c r="Q1395" s="306"/>
      <c r="R1395" s="306"/>
      <c r="S1395" s="306"/>
    </row>
    <row r="1396" spans="9:19" ht="15" x14ac:dyDescent="0.25">
      <c r="I1396" s="306"/>
      <c r="J1396" s="306"/>
      <c r="K1396" s="306"/>
      <c r="L1396" s="306"/>
      <c r="M1396" s="306"/>
      <c r="N1396" s="306"/>
      <c r="O1396" s="306"/>
      <c r="P1396" s="306"/>
      <c r="Q1396" s="306"/>
      <c r="R1396" s="306"/>
      <c r="S1396" s="306"/>
    </row>
    <row r="1397" spans="9:19" ht="15" x14ac:dyDescent="0.25">
      <c r="I1397" s="306"/>
      <c r="J1397" s="306"/>
      <c r="K1397" s="306"/>
      <c r="L1397" s="306"/>
      <c r="M1397" s="306"/>
      <c r="N1397" s="306"/>
      <c r="O1397" s="306"/>
      <c r="P1397" s="306"/>
      <c r="Q1397" s="306"/>
      <c r="R1397" s="306"/>
      <c r="S1397" s="306"/>
    </row>
    <row r="1398" spans="9:19" ht="15" x14ac:dyDescent="0.25">
      <c r="I1398" s="306"/>
      <c r="J1398" s="306"/>
      <c r="K1398" s="306"/>
      <c r="L1398" s="306"/>
      <c r="M1398" s="306"/>
      <c r="N1398" s="306"/>
      <c r="O1398" s="306"/>
      <c r="P1398" s="306"/>
      <c r="Q1398" s="306"/>
      <c r="R1398" s="306"/>
      <c r="S1398" s="306"/>
    </row>
    <row r="1399" spans="9:19" ht="15" x14ac:dyDescent="0.25">
      <c r="I1399" s="306"/>
      <c r="J1399" s="306"/>
      <c r="K1399" s="306"/>
      <c r="L1399" s="306"/>
      <c r="M1399" s="306"/>
      <c r="N1399" s="306"/>
      <c r="O1399" s="306"/>
      <c r="P1399" s="306"/>
      <c r="Q1399" s="306"/>
      <c r="R1399" s="306"/>
      <c r="S1399" s="306"/>
    </row>
    <row r="1400" spans="9:19" ht="15" x14ac:dyDescent="0.25">
      <c r="I1400" s="306"/>
      <c r="J1400" s="306"/>
      <c r="K1400" s="306"/>
      <c r="L1400" s="306"/>
      <c r="M1400" s="306"/>
      <c r="N1400" s="306"/>
      <c r="O1400" s="306"/>
      <c r="P1400" s="306"/>
      <c r="Q1400" s="306"/>
      <c r="R1400" s="306"/>
      <c r="S1400" s="306"/>
    </row>
    <row r="1401" spans="9:19" ht="15" x14ac:dyDescent="0.25">
      <c r="I1401" s="306"/>
      <c r="J1401" s="306"/>
      <c r="K1401" s="306"/>
      <c r="L1401" s="306"/>
      <c r="M1401" s="306"/>
      <c r="N1401" s="306"/>
      <c r="O1401" s="306"/>
      <c r="P1401" s="306"/>
      <c r="Q1401" s="306"/>
      <c r="R1401" s="306"/>
      <c r="S1401" s="306"/>
    </row>
    <row r="1402" spans="9:19" ht="15" x14ac:dyDescent="0.25">
      <c r="I1402" s="306"/>
      <c r="J1402" s="306"/>
      <c r="K1402" s="306"/>
      <c r="L1402" s="306"/>
      <c r="M1402" s="306"/>
      <c r="N1402" s="306"/>
      <c r="O1402" s="306"/>
      <c r="P1402" s="306"/>
      <c r="Q1402" s="306"/>
      <c r="R1402" s="306"/>
      <c r="S1402" s="306"/>
    </row>
    <row r="1403" spans="9:19" ht="15" x14ac:dyDescent="0.25">
      <c r="I1403" s="306"/>
      <c r="J1403" s="306"/>
      <c r="K1403" s="306"/>
      <c r="L1403" s="306"/>
      <c r="M1403" s="306"/>
      <c r="N1403" s="306"/>
      <c r="O1403" s="306"/>
      <c r="P1403" s="306"/>
      <c r="Q1403" s="306"/>
      <c r="R1403" s="306"/>
      <c r="S1403" s="306"/>
    </row>
    <row r="1404" spans="9:19" ht="15" x14ac:dyDescent="0.25">
      <c r="I1404" s="306"/>
      <c r="J1404" s="306"/>
      <c r="K1404" s="306"/>
      <c r="L1404" s="306"/>
      <c r="M1404" s="306"/>
      <c r="N1404" s="306"/>
      <c r="O1404" s="306"/>
      <c r="P1404" s="306"/>
      <c r="Q1404" s="306"/>
      <c r="R1404" s="306"/>
      <c r="S1404" s="306"/>
    </row>
    <row r="1405" spans="9:19" ht="15" x14ac:dyDescent="0.25">
      <c r="I1405" s="306"/>
      <c r="J1405" s="306"/>
      <c r="K1405" s="306"/>
      <c r="L1405" s="306"/>
      <c r="M1405" s="306"/>
      <c r="N1405" s="306"/>
      <c r="O1405" s="306"/>
      <c r="P1405" s="306"/>
      <c r="Q1405" s="306"/>
      <c r="R1405" s="306"/>
      <c r="S1405" s="306"/>
    </row>
    <row r="1406" spans="9:19" ht="15" x14ac:dyDescent="0.25">
      <c r="I1406" s="306"/>
      <c r="J1406" s="306"/>
      <c r="K1406" s="306"/>
      <c r="L1406" s="306"/>
      <c r="M1406" s="306"/>
      <c r="N1406" s="306"/>
      <c r="O1406" s="306"/>
      <c r="P1406" s="306"/>
      <c r="Q1406" s="306"/>
      <c r="R1406" s="306"/>
      <c r="S1406" s="306"/>
    </row>
    <row r="1407" spans="9:19" ht="15" x14ac:dyDescent="0.25">
      <c r="I1407" s="306"/>
      <c r="J1407" s="306"/>
      <c r="K1407" s="306"/>
      <c r="L1407" s="306"/>
      <c r="M1407" s="306"/>
      <c r="N1407" s="306"/>
      <c r="O1407" s="306"/>
      <c r="P1407" s="306"/>
      <c r="Q1407" s="306"/>
      <c r="R1407" s="306"/>
      <c r="S1407" s="306"/>
    </row>
    <row r="1408" spans="9:19" ht="15" x14ac:dyDescent="0.25">
      <c r="I1408" s="306"/>
      <c r="J1408" s="306"/>
      <c r="K1408" s="306"/>
      <c r="L1408" s="306"/>
      <c r="M1408" s="306"/>
      <c r="N1408" s="306"/>
      <c r="O1408" s="306"/>
      <c r="P1408" s="306"/>
      <c r="Q1408" s="306"/>
      <c r="R1408" s="306"/>
      <c r="S1408" s="306"/>
    </row>
    <row r="1409" spans="9:19" ht="15" x14ac:dyDescent="0.25">
      <c r="I1409" s="306"/>
      <c r="J1409" s="306"/>
      <c r="K1409" s="306"/>
      <c r="L1409" s="306"/>
      <c r="M1409" s="306"/>
      <c r="N1409" s="306"/>
      <c r="O1409" s="306"/>
      <c r="P1409" s="306"/>
      <c r="Q1409" s="306"/>
      <c r="R1409" s="306"/>
      <c r="S1409" s="306"/>
    </row>
    <row r="1410" spans="9:19" ht="15" x14ac:dyDescent="0.25">
      <c r="I1410" s="306"/>
      <c r="J1410" s="306"/>
      <c r="K1410" s="306"/>
      <c r="L1410" s="306"/>
      <c r="M1410" s="306"/>
      <c r="N1410" s="306"/>
      <c r="O1410" s="306"/>
      <c r="P1410" s="306"/>
      <c r="Q1410" s="306"/>
      <c r="R1410" s="306"/>
      <c r="S1410" s="306"/>
    </row>
    <row r="1411" spans="9:19" ht="15" x14ac:dyDescent="0.25">
      <c r="I1411" s="306"/>
      <c r="J1411" s="306"/>
      <c r="K1411" s="306"/>
      <c r="L1411" s="306"/>
      <c r="M1411" s="306"/>
      <c r="N1411" s="306"/>
      <c r="O1411" s="306"/>
      <c r="P1411" s="306"/>
      <c r="Q1411" s="306"/>
      <c r="R1411" s="306"/>
      <c r="S1411" s="306"/>
    </row>
    <row r="1412" spans="9:19" ht="15" x14ac:dyDescent="0.25">
      <c r="I1412" s="306"/>
      <c r="J1412" s="306"/>
      <c r="K1412" s="306"/>
      <c r="L1412" s="306"/>
      <c r="M1412" s="306"/>
      <c r="N1412" s="306"/>
      <c r="O1412" s="306"/>
      <c r="P1412" s="306"/>
      <c r="Q1412" s="306"/>
      <c r="R1412" s="306"/>
      <c r="S1412" s="306"/>
    </row>
    <row r="1413" spans="9:19" ht="15" x14ac:dyDescent="0.25">
      <c r="I1413" s="306"/>
      <c r="J1413" s="306"/>
      <c r="K1413" s="306"/>
      <c r="L1413" s="306"/>
      <c r="M1413" s="306"/>
      <c r="N1413" s="306"/>
      <c r="O1413" s="306"/>
      <c r="P1413" s="306"/>
      <c r="Q1413" s="306"/>
      <c r="R1413" s="306"/>
      <c r="S1413" s="306"/>
    </row>
    <row r="1414" spans="9:19" ht="15" x14ac:dyDescent="0.25">
      <c r="I1414" s="306"/>
      <c r="J1414" s="306"/>
      <c r="K1414" s="306"/>
      <c r="L1414" s="306"/>
      <c r="M1414" s="306"/>
      <c r="N1414" s="306"/>
      <c r="O1414" s="306"/>
      <c r="P1414" s="306"/>
      <c r="Q1414" s="306"/>
      <c r="R1414" s="306"/>
      <c r="S1414" s="306"/>
    </row>
    <row r="1415" spans="9:19" ht="15" x14ac:dyDescent="0.25">
      <c r="I1415" s="306"/>
      <c r="J1415" s="306"/>
      <c r="K1415" s="306"/>
      <c r="L1415" s="306"/>
      <c r="M1415" s="306"/>
      <c r="N1415" s="306"/>
      <c r="O1415" s="306"/>
      <c r="P1415" s="306"/>
      <c r="Q1415" s="306"/>
      <c r="R1415" s="306"/>
      <c r="S1415" s="306"/>
    </row>
    <row r="1416" spans="9:19" ht="15" x14ac:dyDescent="0.25">
      <c r="I1416" s="306"/>
      <c r="J1416" s="306"/>
      <c r="K1416" s="306"/>
      <c r="L1416" s="306"/>
      <c r="M1416" s="306"/>
      <c r="N1416" s="306"/>
      <c r="O1416" s="306"/>
      <c r="P1416" s="306"/>
      <c r="Q1416" s="306"/>
      <c r="R1416" s="306"/>
      <c r="S1416" s="306"/>
    </row>
    <row r="1417" spans="9:19" ht="15" x14ac:dyDescent="0.25">
      <c r="I1417" s="306"/>
      <c r="J1417" s="306"/>
      <c r="K1417" s="306"/>
      <c r="L1417" s="306"/>
      <c r="M1417" s="306"/>
      <c r="N1417" s="306"/>
      <c r="O1417" s="306"/>
      <c r="P1417" s="306"/>
      <c r="Q1417" s="306"/>
      <c r="R1417" s="306"/>
      <c r="S1417" s="306"/>
    </row>
    <row r="1418" spans="9:19" ht="15" x14ac:dyDescent="0.25">
      <c r="I1418" s="306"/>
      <c r="J1418" s="306"/>
      <c r="K1418" s="306"/>
      <c r="L1418" s="306"/>
      <c r="M1418" s="306"/>
      <c r="N1418" s="306"/>
      <c r="O1418" s="306"/>
      <c r="P1418" s="306"/>
      <c r="Q1418" s="306"/>
      <c r="R1418" s="306"/>
      <c r="S1418" s="306"/>
    </row>
    <row r="1419" spans="9:19" ht="15" x14ac:dyDescent="0.25">
      <c r="I1419" s="306"/>
      <c r="J1419" s="306"/>
      <c r="K1419" s="306"/>
      <c r="L1419" s="306"/>
      <c r="M1419" s="306"/>
      <c r="N1419" s="306"/>
      <c r="O1419" s="306"/>
      <c r="P1419" s="306"/>
      <c r="Q1419" s="306"/>
      <c r="R1419" s="306"/>
      <c r="S1419" s="306"/>
    </row>
    <row r="1420" spans="9:19" ht="15" x14ac:dyDescent="0.25">
      <c r="I1420" s="306"/>
      <c r="J1420" s="306"/>
      <c r="K1420" s="306"/>
      <c r="L1420" s="306"/>
      <c r="M1420" s="306"/>
      <c r="N1420" s="306"/>
      <c r="O1420" s="306"/>
      <c r="P1420" s="306"/>
      <c r="Q1420" s="306"/>
      <c r="R1420" s="306"/>
      <c r="S1420" s="306"/>
    </row>
    <row r="1421" spans="9:19" ht="15" x14ac:dyDescent="0.25">
      <c r="I1421" s="306"/>
      <c r="J1421" s="306"/>
      <c r="K1421" s="306"/>
      <c r="L1421" s="306"/>
      <c r="M1421" s="306"/>
      <c r="N1421" s="306"/>
      <c r="O1421" s="306"/>
      <c r="P1421" s="306"/>
      <c r="Q1421" s="306"/>
      <c r="R1421" s="306"/>
      <c r="S1421" s="306"/>
    </row>
    <row r="1422" spans="9:19" ht="15" x14ac:dyDescent="0.25">
      <c r="I1422" s="306"/>
      <c r="J1422" s="306"/>
      <c r="K1422" s="306"/>
      <c r="L1422" s="306"/>
      <c r="M1422" s="306"/>
      <c r="N1422" s="306"/>
      <c r="O1422" s="306"/>
      <c r="P1422" s="306"/>
      <c r="Q1422" s="306"/>
      <c r="R1422" s="306"/>
      <c r="S1422" s="306"/>
    </row>
    <row r="1423" spans="9:19" ht="15" x14ac:dyDescent="0.25">
      <c r="I1423" s="306"/>
      <c r="J1423" s="306"/>
      <c r="K1423" s="306"/>
      <c r="L1423" s="306"/>
      <c r="M1423" s="306"/>
      <c r="N1423" s="306"/>
      <c r="O1423" s="306"/>
      <c r="P1423" s="306"/>
      <c r="Q1423" s="306"/>
      <c r="R1423" s="306"/>
      <c r="S1423" s="306"/>
    </row>
    <row r="1424" spans="9:19" ht="15" x14ac:dyDescent="0.25">
      <c r="I1424" s="306"/>
      <c r="J1424" s="306"/>
      <c r="K1424" s="306"/>
      <c r="L1424" s="306"/>
      <c r="M1424" s="306"/>
      <c r="N1424" s="306"/>
      <c r="O1424" s="306"/>
      <c r="P1424" s="306"/>
      <c r="Q1424" s="306"/>
      <c r="R1424" s="306"/>
      <c r="S1424" s="306"/>
    </row>
    <row r="1425" spans="9:19" ht="15" x14ac:dyDescent="0.25">
      <c r="I1425" s="306"/>
      <c r="J1425" s="306"/>
      <c r="K1425" s="306"/>
      <c r="L1425" s="306"/>
      <c r="M1425" s="306"/>
      <c r="N1425" s="306"/>
      <c r="O1425" s="306"/>
      <c r="P1425" s="306"/>
      <c r="Q1425" s="306"/>
      <c r="R1425" s="306"/>
      <c r="S1425" s="306"/>
    </row>
    <row r="1426" spans="9:19" ht="15" x14ac:dyDescent="0.25">
      <c r="I1426" s="306"/>
      <c r="J1426" s="306"/>
      <c r="K1426" s="306"/>
      <c r="L1426" s="306"/>
      <c r="M1426" s="306"/>
      <c r="N1426" s="306"/>
      <c r="O1426" s="306"/>
      <c r="P1426" s="306"/>
      <c r="Q1426" s="306"/>
      <c r="R1426" s="306"/>
      <c r="S1426" s="306"/>
    </row>
    <row r="1427" spans="9:19" ht="15" x14ac:dyDescent="0.25">
      <c r="I1427" s="306"/>
      <c r="J1427" s="306"/>
      <c r="K1427" s="306"/>
      <c r="L1427" s="306"/>
      <c r="M1427" s="306"/>
      <c r="N1427" s="306"/>
      <c r="O1427" s="306"/>
      <c r="P1427" s="306"/>
      <c r="Q1427" s="306"/>
      <c r="R1427" s="306"/>
      <c r="S1427" s="306"/>
    </row>
    <row r="1428" spans="9:19" ht="15" x14ac:dyDescent="0.25">
      <c r="I1428" s="306"/>
      <c r="J1428" s="306"/>
      <c r="K1428" s="306"/>
      <c r="L1428" s="306"/>
      <c r="M1428" s="306"/>
      <c r="N1428" s="306"/>
      <c r="O1428" s="306"/>
      <c r="P1428" s="306"/>
      <c r="Q1428" s="306"/>
      <c r="R1428" s="306"/>
      <c r="S1428" s="306"/>
    </row>
    <row r="1429" spans="9:19" ht="15" x14ac:dyDescent="0.25">
      <c r="I1429" s="306"/>
      <c r="J1429" s="306"/>
      <c r="K1429" s="306"/>
      <c r="L1429" s="306"/>
      <c r="M1429" s="306"/>
      <c r="N1429" s="306"/>
      <c r="O1429" s="306"/>
      <c r="P1429" s="306"/>
      <c r="Q1429" s="306"/>
      <c r="R1429" s="306"/>
      <c r="S1429" s="306"/>
    </row>
    <row r="1430" spans="9:19" ht="15" x14ac:dyDescent="0.25">
      <c r="I1430" s="306"/>
      <c r="J1430" s="306"/>
      <c r="K1430" s="306"/>
      <c r="L1430" s="306"/>
      <c r="M1430" s="306"/>
      <c r="N1430" s="306"/>
      <c r="O1430" s="306"/>
      <c r="P1430" s="306"/>
      <c r="Q1430" s="306"/>
      <c r="R1430" s="306"/>
      <c r="S1430" s="306"/>
    </row>
    <row r="1431" spans="9:19" ht="15" x14ac:dyDescent="0.25">
      <c r="I1431" s="306"/>
      <c r="J1431" s="306"/>
      <c r="K1431" s="306"/>
      <c r="L1431" s="306"/>
      <c r="M1431" s="306"/>
      <c r="N1431" s="306"/>
      <c r="O1431" s="306"/>
      <c r="P1431" s="306"/>
      <c r="Q1431" s="306"/>
      <c r="R1431" s="306"/>
      <c r="S1431" s="306"/>
    </row>
    <row r="1432" spans="9:19" ht="15" x14ac:dyDescent="0.25">
      <c r="I1432" s="306"/>
      <c r="J1432" s="306"/>
      <c r="K1432" s="306"/>
      <c r="L1432" s="306"/>
      <c r="M1432" s="306"/>
      <c r="N1432" s="306"/>
      <c r="O1432" s="306"/>
      <c r="P1432" s="306"/>
      <c r="Q1432" s="306"/>
      <c r="R1432" s="306"/>
      <c r="S1432" s="306"/>
    </row>
    <row r="1433" spans="9:19" ht="15" x14ac:dyDescent="0.25">
      <c r="I1433" s="306"/>
      <c r="J1433" s="306"/>
      <c r="K1433" s="306"/>
      <c r="L1433" s="306"/>
      <c r="M1433" s="306"/>
      <c r="N1433" s="306"/>
      <c r="O1433" s="306"/>
      <c r="P1433" s="306"/>
      <c r="Q1433" s="306"/>
      <c r="R1433" s="306"/>
      <c r="S1433" s="306"/>
    </row>
    <row r="1434" spans="9:19" ht="15" x14ac:dyDescent="0.25">
      <c r="I1434" s="306"/>
      <c r="J1434" s="306"/>
      <c r="K1434" s="306"/>
      <c r="L1434" s="306"/>
      <c r="M1434" s="306"/>
      <c r="N1434" s="306"/>
      <c r="O1434" s="306"/>
      <c r="P1434" s="306"/>
      <c r="Q1434" s="306"/>
      <c r="R1434" s="306"/>
      <c r="S1434" s="306"/>
    </row>
    <row r="1435" spans="9:19" ht="15" x14ac:dyDescent="0.25">
      <c r="I1435" s="306"/>
      <c r="J1435" s="306"/>
      <c r="K1435" s="306"/>
      <c r="L1435" s="306"/>
      <c r="M1435" s="306"/>
      <c r="N1435" s="306"/>
      <c r="O1435" s="306"/>
      <c r="P1435" s="306"/>
      <c r="Q1435" s="306"/>
      <c r="R1435" s="306"/>
      <c r="S1435" s="306"/>
    </row>
    <row r="1436" spans="9:19" ht="15" x14ac:dyDescent="0.25">
      <c r="I1436" s="306"/>
      <c r="J1436" s="306"/>
      <c r="K1436" s="306"/>
      <c r="L1436" s="306"/>
      <c r="M1436" s="306"/>
      <c r="N1436" s="306"/>
      <c r="O1436" s="306"/>
      <c r="P1436" s="306"/>
      <c r="Q1436" s="306"/>
      <c r="R1436" s="306"/>
      <c r="S1436" s="306"/>
    </row>
    <row r="1437" spans="9:19" ht="15" x14ac:dyDescent="0.25">
      <c r="I1437" s="306"/>
      <c r="J1437" s="306"/>
      <c r="K1437" s="306"/>
      <c r="L1437" s="306"/>
      <c r="M1437" s="306"/>
      <c r="N1437" s="306"/>
      <c r="O1437" s="306"/>
      <c r="P1437" s="306"/>
      <c r="Q1437" s="306"/>
      <c r="R1437" s="306"/>
      <c r="S1437" s="306"/>
    </row>
    <row r="1438" spans="9:19" ht="15" x14ac:dyDescent="0.25">
      <c r="I1438" s="306"/>
      <c r="J1438" s="306"/>
      <c r="K1438" s="306"/>
      <c r="L1438" s="306"/>
      <c r="M1438" s="306"/>
      <c r="N1438" s="306"/>
      <c r="O1438" s="306"/>
      <c r="P1438" s="306"/>
      <c r="Q1438" s="306"/>
      <c r="R1438" s="306"/>
      <c r="S1438" s="306"/>
    </row>
    <row r="1439" spans="9:19" ht="15" x14ac:dyDescent="0.25">
      <c r="I1439" s="306"/>
      <c r="J1439" s="306"/>
      <c r="K1439" s="306"/>
      <c r="L1439" s="306"/>
      <c r="M1439" s="306"/>
      <c r="N1439" s="306"/>
      <c r="O1439" s="306"/>
      <c r="P1439" s="306"/>
      <c r="Q1439" s="306"/>
      <c r="R1439" s="306"/>
      <c r="S1439" s="306"/>
    </row>
    <row r="1440" spans="9:19" ht="15" x14ac:dyDescent="0.25">
      <c r="I1440" s="306"/>
      <c r="J1440" s="306"/>
      <c r="K1440" s="306"/>
      <c r="L1440" s="306"/>
      <c r="M1440" s="306"/>
      <c r="N1440" s="306"/>
      <c r="O1440" s="306"/>
      <c r="P1440" s="306"/>
      <c r="Q1440" s="306"/>
      <c r="R1440" s="306"/>
      <c r="S1440" s="306"/>
    </row>
    <row r="1441" spans="9:19" ht="15" x14ac:dyDescent="0.25">
      <c r="I1441" s="306"/>
      <c r="J1441" s="306"/>
      <c r="K1441" s="306"/>
      <c r="L1441" s="306"/>
      <c r="M1441" s="306"/>
      <c r="N1441" s="306"/>
      <c r="O1441" s="306"/>
      <c r="P1441" s="306"/>
      <c r="Q1441" s="306"/>
      <c r="R1441" s="306"/>
      <c r="S1441" s="306"/>
    </row>
    <row r="1442" spans="9:19" ht="15" x14ac:dyDescent="0.25">
      <c r="I1442" s="306"/>
      <c r="J1442" s="306"/>
      <c r="K1442" s="306"/>
      <c r="L1442" s="306"/>
      <c r="M1442" s="306"/>
      <c r="N1442" s="306"/>
      <c r="O1442" s="306"/>
      <c r="P1442" s="306"/>
      <c r="Q1442" s="306"/>
      <c r="R1442" s="306"/>
      <c r="S1442" s="306"/>
    </row>
    <row r="1443" spans="9:19" ht="15" x14ac:dyDescent="0.25">
      <c r="I1443" s="306"/>
      <c r="J1443" s="306"/>
      <c r="K1443" s="306"/>
      <c r="L1443" s="306"/>
      <c r="M1443" s="306"/>
      <c r="N1443" s="306"/>
      <c r="O1443" s="306"/>
      <c r="P1443" s="306"/>
      <c r="Q1443" s="306"/>
      <c r="R1443" s="306"/>
      <c r="S1443" s="306"/>
    </row>
    <row r="1444" spans="9:19" ht="15" x14ac:dyDescent="0.25">
      <c r="I1444" s="306"/>
      <c r="J1444" s="306"/>
      <c r="K1444" s="306"/>
      <c r="L1444" s="306"/>
      <c r="M1444" s="306"/>
      <c r="N1444" s="306"/>
      <c r="O1444" s="306"/>
      <c r="P1444" s="306"/>
      <c r="Q1444" s="306"/>
      <c r="R1444" s="306"/>
      <c r="S1444" s="306"/>
    </row>
    <row r="1445" spans="9:19" ht="15" x14ac:dyDescent="0.25">
      <c r="I1445" s="306"/>
      <c r="J1445" s="306"/>
      <c r="K1445" s="306"/>
      <c r="L1445" s="306"/>
      <c r="M1445" s="306"/>
      <c r="N1445" s="306"/>
      <c r="O1445" s="306"/>
      <c r="P1445" s="306"/>
      <c r="Q1445" s="306"/>
      <c r="R1445" s="306"/>
      <c r="S1445" s="306"/>
    </row>
    <row r="1446" spans="9:19" ht="15" x14ac:dyDescent="0.25">
      <c r="I1446" s="306"/>
      <c r="J1446" s="306"/>
      <c r="K1446" s="306"/>
      <c r="L1446" s="306"/>
      <c r="M1446" s="306"/>
      <c r="N1446" s="306"/>
      <c r="O1446" s="306"/>
      <c r="P1446" s="306"/>
      <c r="Q1446" s="306"/>
      <c r="R1446" s="306"/>
      <c r="S1446" s="306"/>
    </row>
    <row r="1447" spans="9:19" ht="15" x14ac:dyDescent="0.25">
      <c r="I1447" s="306"/>
      <c r="J1447" s="306"/>
      <c r="K1447" s="306"/>
      <c r="L1447" s="306"/>
      <c r="M1447" s="306"/>
      <c r="N1447" s="306"/>
      <c r="O1447" s="306"/>
      <c r="P1447" s="306"/>
      <c r="Q1447" s="306"/>
      <c r="R1447" s="306"/>
      <c r="S1447" s="306"/>
    </row>
    <row r="1448" spans="9:19" ht="15" x14ac:dyDescent="0.25">
      <c r="I1448" s="306"/>
      <c r="J1448" s="306"/>
      <c r="K1448" s="306"/>
      <c r="L1448" s="306"/>
      <c r="M1448" s="306"/>
      <c r="N1448" s="306"/>
      <c r="O1448" s="306"/>
      <c r="P1448" s="306"/>
      <c r="Q1448" s="306"/>
      <c r="R1448" s="306"/>
      <c r="S1448" s="306"/>
    </row>
    <row r="1449" spans="9:19" ht="15" x14ac:dyDescent="0.25">
      <c r="I1449" s="306"/>
      <c r="J1449" s="306"/>
      <c r="K1449" s="306"/>
      <c r="L1449" s="306"/>
      <c r="M1449" s="306"/>
      <c r="N1449" s="306"/>
      <c r="O1449" s="306"/>
      <c r="P1449" s="306"/>
      <c r="Q1449" s="306"/>
      <c r="R1449" s="306"/>
      <c r="S1449" s="306"/>
    </row>
    <row r="1450" spans="9:19" ht="15" x14ac:dyDescent="0.25">
      <c r="I1450" s="306"/>
      <c r="J1450" s="306"/>
      <c r="K1450" s="306"/>
      <c r="L1450" s="306"/>
      <c r="M1450" s="306"/>
      <c r="N1450" s="306"/>
      <c r="O1450" s="306"/>
      <c r="P1450" s="306"/>
      <c r="Q1450" s="306"/>
      <c r="R1450" s="306"/>
      <c r="S1450" s="306"/>
    </row>
    <row r="1451" spans="9:19" ht="15" x14ac:dyDescent="0.25">
      <c r="I1451" s="306"/>
      <c r="J1451" s="306"/>
      <c r="K1451" s="306"/>
      <c r="L1451" s="306"/>
      <c r="M1451" s="306"/>
      <c r="N1451" s="306"/>
      <c r="O1451" s="306"/>
      <c r="P1451" s="306"/>
      <c r="Q1451" s="306"/>
      <c r="R1451" s="306"/>
      <c r="S1451" s="306"/>
    </row>
    <row r="1452" spans="9:19" ht="15" x14ac:dyDescent="0.25">
      <c r="I1452" s="306"/>
      <c r="J1452" s="306"/>
      <c r="K1452" s="306"/>
      <c r="L1452" s="306"/>
      <c r="M1452" s="306"/>
      <c r="N1452" s="306"/>
      <c r="O1452" s="306"/>
      <c r="P1452" s="306"/>
      <c r="Q1452" s="306"/>
      <c r="R1452" s="306"/>
      <c r="S1452" s="306"/>
    </row>
    <row r="1453" spans="9:19" ht="15" x14ac:dyDescent="0.25">
      <c r="I1453" s="306"/>
      <c r="J1453" s="306"/>
      <c r="K1453" s="306"/>
      <c r="L1453" s="306"/>
      <c r="M1453" s="306"/>
      <c r="N1453" s="306"/>
      <c r="O1453" s="306"/>
      <c r="P1453" s="306"/>
      <c r="Q1453" s="306"/>
      <c r="R1453" s="306"/>
      <c r="S1453" s="306"/>
    </row>
    <row r="1454" spans="9:19" ht="15" x14ac:dyDescent="0.25">
      <c r="I1454" s="306"/>
      <c r="J1454" s="306"/>
      <c r="K1454" s="306"/>
      <c r="L1454" s="306"/>
      <c r="M1454" s="306"/>
      <c r="N1454" s="306"/>
      <c r="O1454" s="306"/>
      <c r="P1454" s="306"/>
      <c r="Q1454" s="306"/>
      <c r="R1454" s="306"/>
      <c r="S1454" s="306"/>
    </row>
    <row r="1455" spans="9:19" ht="15" x14ac:dyDescent="0.25">
      <c r="I1455" s="306"/>
      <c r="J1455" s="306"/>
      <c r="K1455" s="306"/>
      <c r="L1455" s="306"/>
      <c r="M1455" s="306"/>
      <c r="N1455" s="306"/>
      <c r="O1455" s="306"/>
      <c r="P1455" s="306"/>
      <c r="Q1455" s="306"/>
      <c r="R1455" s="306"/>
      <c r="S1455" s="306"/>
    </row>
    <row r="1456" spans="9:19" ht="15" x14ac:dyDescent="0.25">
      <c r="I1456" s="306"/>
      <c r="J1456" s="306"/>
      <c r="K1456" s="306"/>
      <c r="L1456" s="306"/>
      <c r="M1456" s="306"/>
      <c r="N1456" s="306"/>
      <c r="O1456" s="306"/>
      <c r="P1456" s="306"/>
      <c r="Q1456" s="306"/>
      <c r="R1456" s="306"/>
      <c r="S1456" s="306"/>
    </row>
    <row r="1457" spans="9:19" ht="15" x14ac:dyDescent="0.25">
      <c r="I1457" s="306"/>
      <c r="J1457" s="306"/>
      <c r="K1457" s="306"/>
      <c r="L1457" s="306"/>
      <c r="M1457" s="306"/>
      <c r="N1457" s="306"/>
      <c r="O1457" s="306"/>
      <c r="P1457" s="306"/>
      <c r="Q1457" s="306"/>
      <c r="R1457" s="306"/>
      <c r="S1457" s="306"/>
    </row>
    <row r="1458" spans="9:19" ht="15" x14ac:dyDescent="0.25">
      <c r="I1458" s="306"/>
      <c r="J1458" s="306"/>
      <c r="K1458" s="306"/>
      <c r="L1458" s="306"/>
      <c r="M1458" s="306"/>
      <c r="N1458" s="306"/>
      <c r="O1458" s="306"/>
      <c r="P1458" s="306"/>
      <c r="Q1458" s="306"/>
      <c r="R1458" s="306"/>
      <c r="S1458" s="306"/>
    </row>
    <row r="1459" spans="9:19" ht="15" x14ac:dyDescent="0.25">
      <c r="I1459" s="306"/>
      <c r="J1459" s="306"/>
      <c r="K1459" s="306"/>
      <c r="L1459" s="306"/>
      <c r="M1459" s="306"/>
      <c r="N1459" s="306"/>
      <c r="O1459" s="306"/>
      <c r="P1459" s="306"/>
      <c r="Q1459" s="306"/>
      <c r="R1459" s="306"/>
      <c r="S1459" s="306"/>
    </row>
    <row r="1460" spans="9:19" ht="15" x14ac:dyDescent="0.25">
      <c r="I1460" s="306"/>
      <c r="J1460" s="306"/>
      <c r="K1460" s="306"/>
      <c r="L1460" s="306"/>
      <c r="M1460" s="306"/>
      <c r="N1460" s="306"/>
      <c r="O1460" s="306"/>
      <c r="P1460" s="306"/>
      <c r="Q1460" s="306"/>
      <c r="R1460" s="306"/>
      <c r="S1460" s="306"/>
    </row>
    <row r="1461" spans="9:19" ht="15" x14ac:dyDescent="0.25">
      <c r="I1461" s="306"/>
      <c r="J1461" s="306"/>
      <c r="K1461" s="306"/>
      <c r="L1461" s="306"/>
      <c r="M1461" s="306"/>
      <c r="N1461" s="306"/>
      <c r="O1461" s="306"/>
      <c r="P1461" s="306"/>
      <c r="Q1461" s="306"/>
      <c r="R1461" s="306"/>
      <c r="S1461" s="306"/>
    </row>
    <row r="1462" spans="9:19" ht="15" x14ac:dyDescent="0.25">
      <c r="I1462" s="306"/>
      <c r="J1462" s="306"/>
      <c r="K1462" s="306"/>
      <c r="L1462" s="306"/>
      <c r="M1462" s="306"/>
      <c r="N1462" s="306"/>
      <c r="O1462" s="306"/>
      <c r="P1462" s="306"/>
      <c r="Q1462" s="306"/>
      <c r="R1462" s="306"/>
      <c r="S1462" s="306"/>
    </row>
    <row r="1463" spans="9:19" ht="15" x14ac:dyDescent="0.25">
      <c r="I1463" s="306"/>
      <c r="J1463" s="306"/>
      <c r="K1463" s="306"/>
      <c r="L1463" s="306"/>
      <c r="M1463" s="306"/>
      <c r="N1463" s="306"/>
      <c r="O1463" s="306"/>
      <c r="P1463" s="306"/>
      <c r="Q1463" s="306"/>
      <c r="R1463" s="306"/>
      <c r="S1463" s="306"/>
    </row>
    <row r="1464" spans="9:19" ht="15" x14ac:dyDescent="0.25">
      <c r="I1464" s="306"/>
      <c r="J1464" s="306"/>
      <c r="K1464" s="306"/>
      <c r="L1464" s="306"/>
      <c r="M1464" s="306"/>
      <c r="N1464" s="306"/>
      <c r="O1464" s="306"/>
      <c r="P1464" s="306"/>
      <c r="Q1464" s="306"/>
      <c r="R1464" s="306"/>
      <c r="S1464" s="306"/>
    </row>
    <row r="1465" spans="9:19" ht="15" x14ac:dyDescent="0.25">
      <c r="I1465" s="306"/>
      <c r="J1465" s="306"/>
      <c r="K1465" s="306"/>
      <c r="L1465" s="306"/>
      <c r="M1465" s="306"/>
      <c r="N1465" s="306"/>
      <c r="O1465" s="306"/>
      <c r="P1465" s="306"/>
      <c r="Q1465" s="306"/>
      <c r="R1465" s="306"/>
      <c r="S1465" s="306"/>
    </row>
    <row r="1466" spans="9:19" ht="15" x14ac:dyDescent="0.25">
      <c r="I1466" s="306"/>
      <c r="J1466" s="306"/>
      <c r="K1466" s="306"/>
      <c r="L1466" s="306"/>
      <c r="M1466" s="306"/>
      <c r="N1466" s="306"/>
      <c r="O1466" s="306"/>
      <c r="P1466" s="306"/>
      <c r="Q1466" s="306"/>
      <c r="R1466" s="306"/>
      <c r="S1466" s="306"/>
    </row>
    <row r="1467" spans="9:19" ht="15" x14ac:dyDescent="0.25">
      <c r="I1467" s="306"/>
      <c r="J1467" s="306"/>
      <c r="K1467" s="306"/>
      <c r="L1467" s="306"/>
      <c r="M1467" s="306"/>
      <c r="N1467" s="306"/>
      <c r="O1467" s="306"/>
      <c r="P1467" s="306"/>
      <c r="Q1467" s="306"/>
      <c r="R1467" s="306"/>
      <c r="S1467" s="306"/>
    </row>
    <row r="1468" spans="9:19" ht="15" x14ac:dyDescent="0.25">
      <c r="I1468" s="306"/>
      <c r="J1468" s="306"/>
      <c r="K1468" s="306"/>
      <c r="L1468" s="306"/>
      <c r="M1468" s="306"/>
      <c r="N1468" s="306"/>
      <c r="O1468" s="306"/>
      <c r="P1468" s="306"/>
      <c r="Q1468" s="306"/>
      <c r="R1468" s="306"/>
      <c r="S1468" s="306"/>
    </row>
    <row r="1469" spans="9:19" ht="15" x14ac:dyDescent="0.25">
      <c r="I1469" s="306"/>
      <c r="J1469" s="306"/>
      <c r="K1469" s="306"/>
      <c r="L1469" s="306"/>
      <c r="M1469" s="306"/>
      <c r="N1469" s="306"/>
      <c r="O1469" s="306"/>
      <c r="P1469" s="306"/>
      <c r="Q1469" s="306"/>
      <c r="R1469" s="306"/>
      <c r="S1469" s="306"/>
    </row>
    <row r="1470" spans="9:19" ht="15" x14ac:dyDescent="0.25">
      <c r="I1470" s="306"/>
      <c r="J1470" s="306"/>
      <c r="K1470" s="306"/>
      <c r="L1470" s="306"/>
      <c r="M1470" s="306"/>
      <c r="N1470" s="306"/>
      <c r="O1470" s="306"/>
      <c r="P1470" s="306"/>
      <c r="Q1470" s="306"/>
      <c r="R1470" s="306"/>
      <c r="S1470" s="306"/>
    </row>
    <row r="1471" spans="9:19" ht="15" x14ac:dyDescent="0.25">
      <c r="I1471" s="306"/>
      <c r="J1471" s="306"/>
      <c r="K1471" s="306"/>
      <c r="L1471" s="306"/>
      <c r="M1471" s="306"/>
      <c r="N1471" s="306"/>
      <c r="O1471" s="306"/>
      <c r="P1471" s="306"/>
      <c r="Q1471" s="306"/>
      <c r="R1471" s="306"/>
      <c r="S1471" s="306"/>
    </row>
    <row r="1472" spans="9:19" ht="15" x14ac:dyDescent="0.25">
      <c r="I1472" s="306"/>
      <c r="J1472" s="306"/>
      <c r="K1472" s="306"/>
      <c r="L1472" s="306"/>
      <c r="M1472" s="306"/>
      <c r="N1472" s="306"/>
      <c r="O1472" s="306"/>
      <c r="P1472" s="306"/>
      <c r="Q1472" s="306"/>
      <c r="R1472" s="306"/>
      <c r="S1472" s="306"/>
    </row>
    <row r="1473" spans="9:19" ht="15" x14ac:dyDescent="0.25">
      <c r="I1473" s="306"/>
      <c r="J1473" s="306"/>
      <c r="K1473" s="306"/>
      <c r="L1473" s="306"/>
      <c r="M1473" s="306"/>
      <c r="N1473" s="306"/>
      <c r="O1473" s="306"/>
      <c r="P1473" s="306"/>
      <c r="Q1473" s="306"/>
      <c r="R1473" s="306"/>
      <c r="S1473" s="306"/>
    </row>
    <row r="1474" spans="9:19" ht="15" x14ac:dyDescent="0.25">
      <c r="I1474" s="306"/>
      <c r="J1474" s="306"/>
      <c r="K1474" s="306"/>
      <c r="L1474" s="306"/>
      <c r="M1474" s="306"/>
      <c r="N1474" s="306"/>
      <c r="O1474" s="306"/>
      <c r="P1474" s="306"/>
      <c r="Q1474" s="306"/>
      <c r="R1474" s="306"/>
      <c r="S1474" s="306"/>
    </row>
    <row r="1475" spans="9:19" ht="15" x14ac:dyDescent="0.25">
      <c r="I1475" s="306"/>
      <c r="J1475" s="306"/>
      <c r="K1475" s="306"/>
      <c r="L1475" s="306"/>
      <c r="M1475" s="306"/>
      <c r="N1475" s="306"/>
      <c r="O1475" s="306"/>
      <c r="P1475" s="306"/>
      <c r="Q1475" s="306"/>
      <c r="R1475" s="306"/>
      <c r="S1475" s="306"/>
    </row>
    <row r="1476" spans="9:19" ht="15" x14ac:dyDescent="0.25">
      <c r="I1476" s="306"/>
      <c r="J1476" s="306"/>
      <c r="K1476" s="306"/>
      <c r="L1476" s="306"/>
      <c r="M1476" s="306"/>
      <c r="N1476" s="306"/>
      <c r="O1476" s="306"/>
      <c r="P1476" s="306"/>
      <c r="Q1476" s="306"/>
      <c r="R1476" s="306"/>
      <c r="S1476" s="306"/>
    </row>
    <row r="1477" spans="9:19" ht="15" x14ac:dyDescent="0.25">
      <c r="I1477" s="306"/>
      <c r="J1477" s="306"/>
      <c r="K1477" s="306"/>
      <c r="L1477" s="306"/>
      <c r="M1477" s="306"/>
      <c r="N1477" s="306"/>
      <c r="O1477" s="306"/>
      <c r="P1477" s="306"/>
      <c r="Q1477" s="306"/>
      <c r="R1477" s="306"/>
      <c r="S1477" s="306"/>
    </row>
    <row r="1478" spans="9:19" ht="15" x14ac:dyDescent="0.25">
      <c r="I1478" s="306"/>
      <c r="J1478" s="306"/>
      <c r="K1478" s="306"/>
      <c r="L1478" s="306"/>
      <c r="M1478" s="306"/>
      <c r="N1478" s="306"/>
      <c r="O1478" s="306"/>
      <c r="P1478" s="306"/>
      <c r="Q1478" s="306"/>
      <c r="R1478" s="306"/>
      <c r="S1478" s="306"/>
    </row>
    <row r="1479" spans="9:19" ht="15" x14ac:dyDescent="0.25">
      <c r="I1479" s="306"/>
      <c r="J1479" s="306"/>
      <c r="K1479" s="306"/>
      <c r="L1479" s="306"/>
      <c r="M1479" s="306"/>
      <c r="N1479" s="306"/>
      <c r="O1479" s="306"/>
      <c r="P1479" s="306"/>
      <c r="Q1479" s="306"/>
      <c r="R1479" s="306"/>
      <c r="S1479" s="306"/>
    </row>
    <row r="1480" spans="9:19" ht="15" x14ac:dyDescent="0.25">
      <c r="I1480" s="306"/>
      <c r="J1480" s="306"/>
      <c r="K1480" s="306"/>
      <c r="L1480" s="306"/>
      <c r="M1480" s="306"/>
      <c r="N1480" s="306"/>
      <c r="O1480" s="306"/>
      <c r="P1480" s="306"/>
      <c r="Q1480" s="306"/>
      <c r="R1480" s="306"/>
      <c r="S1480" s="306"/>
    </row>
    <row r="1481" spans="9:19" ht="15" x14ac:dyDescent="0.25">
      <c r="I1481" s="306"/>
      <c r="J1481" s="306"/>
      <c r="K1481" s="306"/>
      <c r="L1481" s="306"/>
      <c r="M1481" s="306"/>
      <c r="N1481" s="306"/>
      <c r="O1481" s="306"/>
      <c r="P1481" s="306"/>
      <c r="Q1481" s="306"/>
      <c r="R1481" s="306"/>
      <c r="S1481" s="306"/>
    </row>
    <row r="1482" spans="9:19" ht="15" x14ac:dyDescent="0.25">
      <c r="I1482" s="306"/>
      <c r="J1482" s="306"/>
      <c r="K1482" s="306"/>
      <c r="L1482" s="306"/>
      <c r="M1482" s="306"/>
      <c r="N1482" s="306"/>
      <c r="O1482" s="306"/>
      <c r="P1482" s="306"/>
      <c r="Q1482" s="306"/>
      <c r="R1482" s="306"/>
      <c r="S1482" s="306"/>
    </row>
    <row r="1483" spans="9:19" ht="15" x14ac:dyDescent="0.25">
      <c r="I1483" s="306"/>
      <c r="J1483" s="306"/>
      <c r="K1483" s="306"/>
      <c r="L1483" s="306"/>
      <c r="M1483" s="306"/>
      <c r="N1483" s="306"/>
      <c r="O1483" s="306"/>
      <c r="P1483" s="306"/>
      <c r="Q1483" s="306"/>
      <c r="R1483" s="306"/>
      <c r="S1483" s="306"/>
    </row>
    <row r="1484" spans="9:19" ht="15" x14ac:dyDescent="0.25">
      <c r="I1484" s="306"/>
      <c r="J1484" s="306"/>
      <c r="K1484" s="306"/>
      <c r="L1484" s="306"/>
      <c r="M1484" s="306"/>
      <c r="N1484" s="306"/>
      <c r="O1484" s="306"/>
      <c r="P1484" s="306"/>
      <c r="Q1484" s="306"/>
      <c r="R1484" s="306"/>
      <c r="S1484" s="306"/>
    </row>
    <row r="1485" spans="9:19" ht="15" x14ac:dyDescent="0.25">
      <c r="I1485" s="306"/>
      <c r="J1485" s="306"/>
      <c r="K1485" s="306"/>
      <c r="L1485" s="306"/>
      <c r="M1485" s="306"/>
      <c r="N1485" s="306"/>
      <c r="O1485" s="306"/>
      <c r="P1485" s="306"/>
      <c r="Q1485" s="306"/>
      <c r="R1485" s="306"/>
      <c r="S1485" s="306"/>
    </row>
    <row r="1486" spans="9:19" ht="15" x14ac:dyDescent="0.25">
      <c r="I1486" s="306"/>
      <c r="J1486" s="306"/>
      <c r="K1486" s="306"/>
      <c r="L1486" s="306"/>
      <c r="M1486" s="306"/>
      <c r="N1486" s="306"/>
      <c r="O1486" s="306"/>
      <c r="P1486" s="306"/>
      <c r="Q1486" s="306"/>
      <c r="R1486" s="306"/>
      <c r="S1486" s="306"/>
    </row>
    <row r="1487" spans="9:19" ht="15" x14ac:dyDescent="0.25">
      <c r="I1487" s="306"/>
      <c r="J1487" s="306"/>
      <c r="K1487" s="306"/>
      <c r="L1487" s="306"/>
      <c r="M1487" s="306"/>
      <c r="N1487" s="306"/>
      <c r="O1487" s="306"/>
      <c r="P1487" s="306"/>
      <c r="Q1487" s="306"/>
      <c r="R1487" s="306"/>
      <c r="S1487" s="306"/>
    </row>
    <row r="1488" spans="9:19" ht="15" x14ac:dyDescent="0.25">
      <c r="I1488" s="306"/>
      <c r="J1488" s="306"/>
      <c r="K1488" s="306"/>
      <c r="L1488" s="306"/>
      <c r="M1488" s="306"/>
      <c r="N1488" s="306"/>
      <c r="O1488" s="306"/>
      <c r="P1488" s="306"/>
      <c r="Q1488" s="306"/>
      <c r="R1488" s="306"/>
      <c r="S1488" s="306"/>
    </row>
    <row r="1489" spans="9:19" ht="15" x14ac:dyDescent="0.25">
      <c r="I1489" s="306"/>
      <c r="J1489" s="306"/>
      <c r="K1489" s="306"/>
      <c r="L1489" s="306"/>
      <c r="M1489" s="306"/>
      <c r="N1489" s="306"/>
      <c r="O1489" s="306"/>
      <c r="P1489" s="306"/>
      <c r="Q1489" s="306"/>
      <c r="R1489" s="306"/>
      <c r="S1489" s="306"/>
    </row>
    <row r="1490" spans="9:19" ht="15" x14ac:dyDescent="0.25">
      <c r="I1490" s="306"/>
      <c r="J1490" s="306"/>
      <c r="K1490" s="306"/>
      <c r="L1490" s="306"/>
      <c r="M1490" s="306"/>
      <c r="N1490" s="306"/>
      <c r="O1490" s="306"/>
      <c r="P1490" s="306"/>
      <c r="Q1490" s="306"/>
      <c r="R1490" s="306"/>
      <c r="S1490" s="306"/>
    </row>
    <row r="1491" spans="9:19" ht="15" x14ac:dyDescent="0.25">
      <c r="I1491" s="306"/>
      <c r="J1491" s="306"/>
      <c r="K1491" s="306"/>
      <c r="L1491" s="306"/>
      <c r="M1491" s="306"/>
      <c r="N1491" s="306"/>
      <c r="O1491" s="306"/>
      <c r="P1491" s="306"/>
      <c r="Q1491" s="306"/>
      <c r="R1491" s="306"/>
      <c r="S1491" s="306"/>
    </row>
    <row r="1492" spans="9:19" ht="15" x14ac:dyDescent="0.25">
      <c r="I1492" s="306"/>
      <c r="J1492" s="306"/>
      <c r="K1492" s="306"/>
      <c r="L1492" s="306"/>
      <c r="M1492" s="306"/>
      <c r="N1492" s="306"/>
      <c r="O1492" s="306"/>
      <c r="P1492" s="306"/>
      <c r="Q1492" s="306"/>
      <c r="R1492" s="306"/>
      <c r="S1492" s="306"/>
    </row>
    <row r="1493" spans="9:19" ht="15" x14ac:dyDescent="0.25">
      <c r="I1493" s="306"/>
      <c r="J1493" s="306"/>
      <c r="K1493" s="306"/>
      <c r="L1493" s="306"/>
      <c r="M1493" s="306"/>
      <c r="N1493" s="306"/>
      <c r="O1493" s="306"/>
      <c r="P1493" s="306"/>
      <c r="Q1493" s="306"/>
      <c r="R1493" s="306"/>
      <c r="S1493" s="306"/>
    </row>
    <row r="1494" spans="9:19" ht="15" x14ac:dyDescent="0.25">
      <c r="I1494" s="306"/>
      <c r="J1494" s="306"/>
      <c r="K1494" s="306"/>
      <c r="L1494" s="306"/>
      <c r="M1494" s="306"/>
      <c r="N1494" s="306"/>
      <c r="O1494" s="306"/>
      <c r="P1494" s="306"/>
      <c r="Q1494" s="306"/>
      <c r="R1494" s="306"/>
      <c r="S1494" s="306"/>
    </row>
    <row r="1495" spans="9:19" ht="15" x14ac:dyDescent="0.25">
      <c r="I1495" s="306"/>
      <c r="J1495" s="306"/>
      <c r="K1495" s="306"/>
      <c r="L1495" s="306"/>
      <c r="M1495" s="306"/>
      <c r="N1495" s="306"/>
      <c r="O1495" s="306"/>
      <c r="P1495" s="306"/>
      <c r="Q1495" s="306"/>
      <c r="R1495" s="306"/>
      <c r="S1495" s="306"/>
    </row>
    <row r="1496" spans="9:19" ht="15" x14ac:dyDescent="0.25">
      <c r="I1496" s="306"/>
      <c r="J1496" s="306"/>
      <c r="K1496" s="306"/>
      <c r="L1496" s="306"/>
      <c r="M1496" s="306"/>
      <c r="N1496" s="306"/>
      <c r="O1496" s="306"/>
      <c r="P1496" s="306"/>
      <c r="Q1496" s="306"/>
      <c r="R1496" s="306"/>
      <c r="S1496" s="306"/>
    </row>
    <row r="1497" spans="9:19" ht="15" x14ac:dyDescent="0.25">
      <c r="I1497" s="306"/>
      <c r="J1497" s="306"/>
      <c r="K1497" s="306"/>
      <c r="L1497" s="306"/>
      <c r="M1497" s="306"/>
      <c r="N1497" s="306"/>
      <c r="O1497" s="306"/>
      <c r="P1497" s="306"/>
      <c r="Q1497" s="306"/>
      <c r="R1497" s="306"/>
      <c r="S1497" s="306"/>
    </row>
    <row r="1498" spans="9:19" ht="15" x14ac:dyDescent="0.25">
      <c r="I1498" s="306"/>
      <c r="J1498" s="306"/>
      <c r="K1498" s="306"/>
      <c r="L1498" s="306"/>
      <c r="M1498" s="306"/>
      <c r="N1498" s="306"/>
      <c r="O1498" s="306"/>
      <c r="P1498" s="306"/>
      <c r="Q1498" s="306"/>
      <c r="R1498" s="306"/>
      <c r="S1498" s="306"/>
    </row>
    <row r="1499" spans="9:19" ht="15" x14ac:dyDescent="0.25">
      <c r="I1499" s="306"/>
      <c r="J1499" s="306"/>
      <c r="K1499" s="306"/>
      <c r="L1499" s="306"/>
      <c r="M1499" s="306"/>
      <c r="N1499" s="306"/>
      <c r="O1499" s="306"/>
      <c r="P1499" s="306"/>
      <c r="Q1499" s="306"/>
      <c r="R1499" s="306"/>
      <c r="S1499" s="306"/>
    </row>
    <row r="1500" spans="9:19" ht="15" x14ac:dyDescent="0.25">
      <c r="I1500" s="306"/>
      <c r="J1500" s="306"/>
      <c r="K1500" s="306"/>
      <c r="L1500" s="306"/>
      <c r="M1500" s="306"/>
      <c r="N1500" s="306"/>
      <c r="O1500" s="306"/>
      <c r="P1500" s="306"/>
      <c r="Q1500" s="306"/>
      <c r="R1500" s="306"/>
      <c r="S1500" s="306"/>
    </row>
    <row r="1501" spans="9:19" ht="15" x14ac:dyDescent="0.25">
      <c r="I1501" s="306"/>
      <c r="J1501" s="306"/>
      <c r="K1501" s="306"/>
      <c r="L1501" s="306"/>
      <c r="M1501" s="306"/>
      <c r="N1501" s="306"/>
      <c r="O1501" s="306"/>
      <c r="P1501" s="306"/>
      <c r="Q1501" s="306"/>
      <c r="R1501" s="306"/>
      <c r="S1501" s="306"/>
    </row>
    <row r="1502" spans="9:19" ht="15" x14ac:dyDescent="0.25">
      <c r="I1502" s="306"/>
      <c r="J1502" s="306"/>
      <c r="K1502" s="306"/>
      <c r="L1502" s="306"/>
      <c r="M1502" s="306"/>
      <c r="N1502" s="306"/>
      <c r="O1502" s="306"/>
      <c r="P1502" s="306"/>
      <c r="Q1502" s="306"/>
      <c r="R1502" s="306"/>
      <c r="S1502" s="306"/>
    </row>
    <row r="1503" spans="9:19" ht="15" x14ac:dyDescent="0.25">
      <c r="I1503" s="306"/>
      <c r="J1503" s="306"/>
      <c r="K1503" s="306"/>
      <c r="L1503" s="306"/>
      <c r="M1503" s="306"/>
      <c r="N1503" s="306"/>
      <c r="O1503" s="306"/>
      <c r="P1503" s="306"/>
      <c r="Q1503" s="306"/>
      <c r="R1503" s="306"/>
      <c r="S1503" s="306"/>
    </row>
    <row r="1504" spans="9:19" ht="15" x14ac:dyDescent="0.25">
      <c r="I1504" s="306"/>
      <c r="J1504" s="306"/>
      <c r="K1504" s="306"/>
      <c r="L1504" s="306"/>
      <c r="M1504" s="306"/>
      <c r="N1504" s="306"/>
      <c r="O1504" s="306"/>
      <c r="P1504" s="306"/>
      <c r="Q1504" s="306"/>
      <c r="R1504" s="306"/>
      <c r="S1504" s="306"/>
    </row>
    <row r="1505" spans="9:19" ht="15" x14ac:dyDescent="0.25">
      <c r="I1505" s="306"/>
      <c r="J1505" s="306"/>
      <c r="K1505" s="306"/>
      <c r="L1505" s="306"/>
      <c r="M1505" s="306"/>
      <c r="N1505" s="306"/>
      <c r="O1505" s="306"/>
      <c r="P1505" s="306"/>
      <c r="Q1505" s="306"/>
      <c r="R1505" s="306"/>
      <c r="S1505" s="306"/>
    </row>
    <row r="1506" spans="9:19" ht="15" x14ac:dyDescent="0.25">
      <c r="I1506" s="306"/>
      <c r="J1506" s="306"/>
      <c r="K1506" s="306"/>
      <c r="L1506" s="306"/>
      <c r="M1506" s="306"/>
      <c r="N1506" s="306"/>
      <c r="O1506" s="306"/>
      <c r="P1506" s="306"/>
      <c r="Q1506" s="306"/>
      <c r="R1506" s="306"/>
      <c r="S1506" s="306"/>
    </row>
    <row r="1507" spans="9:19" ht="15" x14ac:dyDescent="0.25">
      <c r="I1507" s="306"/>
      <c r="J1507" s="306"/>
      <c r="K1507" s="306"/>
      <c r="L1507" s="306"/>
      <c r="M1507" s="306"/>
      <c r="N1507" s="306"/>
      <c r="O1507" s="306"/>
      <c r="P1507" s="306"/>
      <c r="Q1507" s="306"/>
      <c r="R1507" s="306"/>
      <c r="S1507" s="306"/>
    </row>
    <row r="1508" spans="9:19" ht="15" x14ac:dyDescent="0.25">
      <c r="I1508" s="306"/>
      <c r="J1508" s="306"/>
      <c r="K1508" s="306"/>
      <c r="L1508" s="306"/>
      <c r="M1508" s="306"/>
      <c r="N1508" s="306"/>
      <c r="O1508" s="306"/>
      <c r="P1508" s="306"/>
      <c r="Q1508" s="306"/>
      <c r="R1508" s="306"/>
      <c r="S1508" s="306"/>
    </row>
    <row r="1509" spans="9:19" ht="15" x14ac:dyDescent="0.25">
      <c r="I1509" s="306"/>
      <c r="J1509" s="306"/>
      <c r="K1509" s="306"/>
      <c r="L1509" s="306"/>
      <c r="M1509" s="306"/>
      <c r="N1509" s="306"/>
      <c r="O1509" s="306"/>
      <c r="P1509" s="306"/>
      <c r="Q1509" s="306"/>
      <c r="R1509" s="306"/>
      <c r="S1509" s="306"/>
    </row>
    <row r="1510" spans="9:19" ht="15" x14ac:dyDescent="0.25">
      <c r="I1510" s="306"/>
      <c r="J1510" s="306"/>
      <c r="K1510" s="306"/>
      <c r="L1510" s="306"/>
      <c r="M1510" s="306"/>
      <c r="N1510" s="306"/>
      <c r="O1510" s="306"/>
      <c r="P1510" s="306"/>
      <c r="Q1510" s="306"/>
      <c r="R1510" s="306"/>
      <c r="S1510" s="306"/>
    </row>
    <row r="1511" spans="9:19" ht="15" x14ac:dyDescent="0.25">
      <c r="I1511" s="306"/>
      <c r="J1511" s="306"/>
      <c r="K1511" s="306"/>
      <c r="L1511" s="306"/>
      <c r="M1511" s="306"/>
      <c r="N1511" s="306"/>
      <c r="O1511" s="306"/>
      <c r="P1511" s="306"/>
      <c r="Q1511" s="306"/>
      <c r="R1511" s="306"/>
      <c r="S1511" s="306"/>
    </row>
    <row r="1512" spans="9:19" ht="15" x14ac:dyDescent="0.25">
      <c r="I1512" s="306"/>
      <c r="J1512" s="306"/>
      <c r="K1512" s="306"/>
      <c r="L1512" s="306"/>
      <c r="M1512" s="306"/>
      <c r="N1512" s="306"/>
      <c r="O1512" s="306"/>
      <c r="P1512" s="306"/>
      <c r="Q1512" s="306"/>
      <c r="R1512" s="306"/>
      <c r="S1512" s="306"/>
    </row>
    <row r="1513" spans="9:19" ht="15" x14ac:dyDescent="0.25">
      <c r="I1513" s="306"/>
      <c r="J1513" s="306"/>
      <c r="K1513" s="306"/>
      <c r="L1513" s="306"/>
      <c r="M1513" s="306"/>
      <c r="N1513" s="306"/>
      <c r="O1513" s="306"/>
      <c r="P1513" s="306"/>
      <c r="Q1513" s="306"/>
      <c r="R1513" s="306"/>
      <c r="S1513" s="306"/>
    </row>
    <row r="1514" spans="9:19" ht="15" x14ac:dyDescent="0.25">
      <c r="I1514" s="306"/>
      <c r="J1514" s="306"/>
      <c r="K1514" s="306"/>
      <c r="L1514" s="306"/>
      <c r="M1514" s="306"/>
      <c r="N1514" s="306"/>
      <c r="O1514" s="306"/>
      <c r="P1514" s="306"/>
      <c r="Q1514" s="306"/>
      <c r="R1514" s="306"/>
      <c r="S1514" s="306"/>
    </row>
    <row r="1515" spans="9:19" ht="15" x14ac:dyDescent="0.25">
      <c r="I1515" s="306"/>
      <c r="J1515" s="306"/>
      <c r="K1515" s="306"/>
      <c r="L1515" s="306"/>
      <c r="M1515" s="306"/>
      <c r="N1515" s="306"/>
      <c r="O1515" s="306"/>
      <c r="P1515" s="306"/>
      <c r="Q1515" s="306"/>
      <c r="R1515" s="306"/>
      <c r="S1515" s="306"/>
    </row>
    <row r="1516" spans="9:19" ht="15" x14ac:dyDescent="0.25">
      <c r="I1516" s="306"/>
      <c r="J1516" s="306"/>
      <c r="K1516" s="306"/>
      <c r="L1516" s="306"/>
      <c r="M1516" s="306"/>
      <c r="N1516" s="306"/>
      <c r="O1516" s="306"/>
      <c r="P1516" s="306"/>
      <c r="Q1516" s="306"/>
      <c r="R1516" s="306"/>
      <c r="S1516" s="306"/>
    </row>
    <row r="1517" spans="9:19" ht="15" x14ac:dyDescent="0.25">
      <c r="I1517" s="306"/>
      <c r="J1517" s="306"/>
      <c r="K1517" s="306"/>
      <c r="L1517" s="306"/>
      <c r="M1517" s="306"/>
      <c r="N1517" s="306"/>
      <c r="O1517" s="306"/>
      <c r="P1517" s="306"/>
      <c r="Q1517" s="306"/>
      <c r="R1517" s="306"/>
      <c r="S1517" s="306"/>
    </row>
    <row r="1518" spans="9:19" ht="15" x14ac:dyDescent="0.25">
      <c r="I1518" s="306"/>
      <c r="J1518" s="306"/>
      <c r="K1518" s="306"/>
      <c r="L1518" s="306"/>
      <c r="M1518" s="306"/>
      <c r="N1518" s="306"/>
      <c r="O1518" s="306"/>
      <c r="P1518" s="306"/>
      <c r="Q1518" s="306"/>
      <c r="R1518" s="306"/>
      <c r="S1518" s="306"/>
    </row>
    <row r="1519" spans="9:19" ht="15" x14ac:dyDescent="0.25">
      <c r="I1519" s="306"/>
      <c r="J1519" s="306"/>
      <c r="K1519" s="306"/>
      <c r="L1519" s="306"/>
      <c r="M1519" s="306"/>
      <c r="N1519" s="306"/>
      <c r="O1519" s="306"/>
      <c r="P1519" s="306"/>
      <c r="Q1519" s="306"/>
      <c r="R1519" s="306"/>
      <c r="S1519" s="306"/>
    </row>
    <row r="1520" spans="9:19" ht="15" x14ac:dyDescent="0.25">
      <c r="I1520" s="306"/>
      <c r="J1520" s="306"/>
      <c r="K1520" s="306"/>
      <c r="L1520" s="306"/>
      <c r="M1520" s="306"/>
      <c r="N1520" s="306"/>
      <c r="O1520" s="306"/>
      <c r="P1520" s="306"/>
      <c r="Q1520" s="306"/>
      <c r="R1520" s="306"/>
      <c r="S1520" s="306"/>
    </row>
    <row r="1521" spans="9:19" ht="15" x14ac:dyDescent="0.25">
      <c r="I1521" s="306"/>
      <c r="J1521" s="306"/>
      <c r="K1521" s="306"/>
      <c r="L1521" s="306"/>
      <c r="M1521" s="306"/>
      <c r="N1521" s="306"/>
      <c r="O1521" s="306"/>
      <c r="P1521" s="306"/>
      <c r="Q1521" s="306"/>
      <c r="R1521" s="306"/>
      <c r="S1521" s="306"/>
    </row>
    <row r="1522" spans="9:19" ht="15" x14ac:dyDescent="0.25">
      <c r="I1522" s="306"/>
      <c r="J1522" s="306"/>
      <c r="K1522" s="306"/>
      <c r="L1522" s="306"/>
      <c r="M1522" s="306"/>
      <c r="N1522" s="306"/>
      <c r="O1522" s="306"/>
      <c r="P1522" s="306"/>
      <c r="Q1522" s="306"/>
      <c r="R1522" s="306"/>
      <c r="S1522" s="306"/>
    </row>
    <row r="1523" spans="9:19" ht="15" x14ac:dyDescent="0.25">
      <c r="I1523" s="306"/>
      <c r="J1523" s="306"/>
      <c r="K1523" s="306"/>
      <c r="L1523" s="306"/>
      <c r="M1523" s="306"/>
      <c r="N1523" s="306"/>
      <c r="O1523" s="306"/>
      <c r="P1523" s="306"/>
      <c r="Q1523" s="306"/>
      <c r="R1523" s="306"/>
      <c r="S1523" s="306"/>
    </row>
    <row r="1524" spans="9:19" ht="15" x14ac:dyDescent="0.25">
      <c r="I1524" s="306"/>
      <c r="J1524" s="306"/>
      <c r="K1524" s="306"/>
      <c r="L1524" s="306"/>
      <c r="M1524" s="306"/>
      <c r="N1524" s="306"/>
      <c r="O1524" s="306"/>
      <c r="P1524" s="306"/>
      <c r="Q1524" s="306"/>
      <c r="R1524" s="306"/>
      <c r="S1524" s="306"/>
    </row>
    <row r="1525" spans="9:19" ht="15" x14ac:dyDescent="0.25">
      <c r="I1525" s="306"/>
      <c r="J1525" s="306"/>
      <c r="K1525" s="306"/>
      <c r="L1525" s="306"/>
      <c r="M1525" s="306"/>
      <c r="N1525" s="306"/>
      <c r="O1525" s="306"/>
      <c r="P1525" s="306"/>
      <c r="Q1525" s="306"/>
      <c r="R1525" s="306"/>
      <c r="S1525" s="306"/>
    </row>
    <row r="1526" spans="9:19" ht="15" x14ac:dyDescent="0.25">
      <c r="I1526" s="306"/>
      <c r="J1526" s="306"/>
      <c r="K1526" s="306"/>
      <c r="L1526" s="306"/>
      <c r="M1526" s="306"/>
      <c r="N1526" s="306"/>
      <c r="O1526" s="306"/>
      <c r="P1526" s="306"/>
      <c r="Q1526" s="306"/>
      <c r="R1526" s="306"/>
      <c r="S1526" s="306"/>
    </row>
    <row r="1527" spans="9:19" ht="15" x14ac:dyDescent="0.25">
      <c r="I1527" s="306"/>
      <c r="J1527" s="306"/>
      <c r="K1527" s="306"/>
      <c r="L1527" s="306"/>
      <c r="M1527" s="306"/>
      <c r="N1527" s="306"/>
      <c r="O1527" s="306"/>
      <c r="P1527" s="306"/>
      <c r="Q1527" s="306"/>
      <c r="R1527" s="306"/>
      <c r="S1527" s="306"/>
    </row>
    <row r="1528" spans="9:19" ht="15" x14ac:dyDescent="0.25">
      <c r="I1528" s="306"/>
      <c r="J1528" s="306"/>
      <c r="K1528" s="306"/>
      <c r="L1528" s="306"/>
      <c r="M1528" s="306"/>
      <c r="N1528" s="306"/>
      <c r="O1528" s="306"/>
      <c r="P1528" s="306"/>
      <c r="Q1528" s="306"/>
      <c r="R1528" s="306"/>
      <c r="S1528" s="306"/>
    </row>
    <row r="1529" spans="9:19" ht="15" x14ac:dyDescent="0.25">
      <c r="I1529" s="306"/>
      <c r="J1529" s="306"/>
      <c r="K1529" s="306"/>
      <c r="L1529" s="306"/>
      <c r="M1529" s="306"/>
      <c r="N1529" s="306"/>
      <c r="O1529" s="306"/>
      <c r="P1529" s="306"/>
      <c r="Q1529" s="306"/>
      <c r="R1529" s="306"/>
      <c r="S1529" s="306"/>
    </row>
    <row r="1530" spans="9:19" ht="15" x14ac:dyDescent="0.25">
      <c r="I1530" s="306"/>
      <c r="J1530" s="306"/>
      <c r="K1530" s="306"/>
      <c r="L1530" s="306"/>
      <c r="M1530" s="306"/>
      <c r="N1530" s="306"/>
      <c r="O1530" s="306"/>
      <c r="P1530" s="306"/>
      <c r="Q1530" s="306"/>
      <c r="R1530" s="306"/>
      <c r="S1530" s="306"/>
    </row>
    <row r="1531" spans="9:19" ht="15" x14ac:dyDescent="0.25">
      <c r="I1531" s="306"/>
      <c r="J1531" s="306"/>
      <c r="K1531" s="306"/>
      <c r="L1531" s="306"/>
      <c r="M1531" s="306"/>
      <c r="N1531" s="306"/>
      <c r="O1531" s="306"/>
      <c r="P1531" s="306"/>
      <c r="Q1531" s="306"/>
      <c r="R1531" s="306"/>
      <c r="S1531" s="306"/>
    </row>
    <row r="1532" spans="9:19" ht="15" x14ac:dyDescent="0.25">
      <c r="I1532" s="306"/>
      <c r="J1532" s="306"/>
      <c r="K1532" s="306"/>
      <c r="L1532" s="306"/>
      <c r="M1532" s="306"/>
      <c r="N1532" s="306"/>
      <c r="O1532" s="306"/>
      <c r="P1532" s="306"/>
      <c r="Q1532" s="306"/>
      <c r="R1532" s="306"/>
      <c r="S1532" s="306"/>
    </row>
    <row r="1533" spans="9:19" ht="15" x14ac:dyDescent="0.25">
      <c r="I1533" s="306"/>
      <c r="J1533" s="306"/>
      <c r="K1533" s="306"/>
      <c r="L1533" s="306"/>
      <c r="M1533" s="306"/>
      <c r="N1533" s="306"/>
      <c r="O1533" s="306"/>
      <c r="P1533" s="306"/>
      <c r="Q1533" s="306"/>
      <c r="R1533" s="306"/>
      <c r="S1533" s="306"/>
    </row>
    <row r="1534" spans="9:19" ht="15" x14ac:dyDescent="0.25">
      <c r="I1534" s="306"/>
      <c r="J1534" s="306"/>
      <c r="K1534" s="306"/>
      <c r="L1534" s="306"/>
      <c r="M1534" s="306"/>
      <c r="N1534" s="306"/>
      <c r="O1534" s="306"/>
      <c r="P1534" s="306"/>
      <c r="Q1534" s="306"/>
      <c r="R1534" s="306"/>
      <c r="S1534" s="306"/>
    </row>
    <row r="1535" spans="9:19" ht="15" x14ac:dyDescent="0.25">
      <c r="I1535" s="306"/>
      <c r="J1535" s="306"/>
      <c r="K1535" s="306"/>
      <c r="L1535" s="306"/>
      <c r="M1535" s="306"/>
      <c r="N1535" s="306"/>
      <c r="O1535" s="306"/>
      <c r="P1535" s="306"/>
      <c r="Q1535" s="306"/>
      <c r="R1535" s="306"/>
      <c r="S1535" s="306"/>
    </row>
    <row r="1536" spans="9:19" ht="15" x14ac:dyDescent="0.25">
      <c r="I1536" s="306"/>
      <c r="J1536" s="306"/>
      <c r="K1536" s="306"/>
      <c r="L1536" s="306"/>
      <c r="M1536" s="306"/>
      <c r="N1536" s="306"/>
      <c r="O1536" s="306"/>
      <c r="P1536" s="306"/>
      <c r="Q1536" s="306"/>
      <c r="R1536" s="306"/>
      <c r="S1536" s="306"/>
    </row>
    <row r="1537" spans="9:19" ht="15" x14ac:dyDescent="0.25">
      <c r="I1537" s="306"/>
      <c r="J1537" s="306"/>
      <c r="K1537" s="306"/>
      <c r="L1537" s="306"/>
      <c r="M1537" s="306"/>
      <c r="N1537" s="306"/>
      <c r="O1537" s="306"/>
      <c r="P1537" s="306"/>
      <c r="Q1537" s="306"/>
      <c r="R1537" s="306"/>
      <c r="S1537" s="306"/>
    </row>
    <row r="1538" spans="9:19" ht="15" x14ac:dyDescent="0.25">
      <c r="I1538" s="306"/>
      <c r="J1538" s="306"/>
      <c r="K1538" s="306"/>
      <c r="L1538" s="306"/>
      <c r="M1538" s="306"/>
      <c r="N1538" s="306"/>
      <c r="O1538" s="306"/>
      <c r="P1538" s="306"/>
      <c r="Q1538" s="306"/>
      <c r="R1538" s="306"/>
      <c r="S1538" s="306"/>
    </row>
    <row r="1539" spans="9:19" ht="15" x14ac:dyDescent="0.25">
      <c r="I1539" s="306"/>
      <c r="J1539" s="306"/>
      <c r="K1539" s="306"/>
      <c r="L1539" s="306"/>
      <c r="M1539" s="306"/>
      <c r="N1539" s="306"/>
      <c r="O1539" s="306"/>
      <c r="P1539" s="306"/>
      <c r="Q1539" s="306"/>
      <c r="R1539" s="306"/>
      <c r="S1539" s="306"/>
    </row>
    <row r="1540" spans="9:19" ht="15" x14ac:dyDescent="0.25">
      <c r="I1540" s="306"/>
      <c r="J1540" s="306"/>
      <c r="K1540" s="306"/>
      <c r="L1540" s="306"/>
      <c r="M1540" s="306"/>
      <c r="N1540" s="306"/>
      <c r="O1540" s="306"/>
      <c r="P1540" s="306"/>
      <c r="Q1540" s="306"/>
      <c r="R1540" s="306"/>
      <c r="S1540" s="306"/>
    </row>
    <row r="1541" spans="9:19" ht="15" x14ac:dyDescent="0.25">
      <c r="I1541" s="306"/>
      <c r="J1541" s="306"/>
      <c r="K1541" s="306"/>
      <c r="L1541" s="306"/>
      <c r="M1541" s="306"/>
      <c r="N1541" s="306"/>
      <c r="O1541" s="306"/>
      <c r="P1541" s="306"/>
      <c r="Q1541" s="306"/>
      <c r="R1541" s="306"/>
      <c r="S1541" s="306"/>
    </row>
    <row r="1542" spans="9:19" ht="15" x14ac:dyDescent="0.25">
      <c r="I1542" s="306"/>
      <c r="J1542" s="306"/>
      <c r="K1542" s="306"/>
      <c r="L1542" s="306"/>
      <c r="M1542" s="306"/>
      <c r="N1542" s="306"/>
      <c r="O1542" s="306"/>
      <c r="P1542" s="306"/>
      <c r="Q1542" s="306"/>
      <c r="R1542" s="306"/>
      <c r="S1542" s="306"/>
    </row>
    <row r="1543" spans="9:19" ht="15" x14ac:dyDescent="0.25">
      <c r="I1543" s="306"/>
      <c r="J1543" s="306"/>
      <c r="K1543" s="306"/>
      <c r="L1543" s="306"/>
      <c r="M1543" s="306"/>
      <c r="N1543" s="306"/>
      <c r="O1543" s="306"/>
      <c r="P1543" s="306"/>
      <c r="Q1543" s="306"/>
      <c r="R1543" s="306"/>
      <c r="S1543" s="306"/>
    </row>
    <row r="1544" spans="9:19" ht="15" x14ac:dyDescent="0.25">
      <c r="I1544" s="306"/>
      <c r="J1544" s="306"/>
      <c r="K1544" s="306"/>
      <c r="L1544" s="306"/>
      <c r="M1544" s="306"/>
      <c r="N1544" s="306"/>
      <c r="O1544" s="306"/>
      <c r="P1544" s="306"/>
      <c r="Q1544" s="306"/>
      <c r="R1544" s="306"/>
      <c r="S1544" s="306"/>
    </row>
    <row r="1545" spans="9:19" ht="15" x14ac:dyDescent="0.25">
      <c r="I1545" s="306"/>
      <c r="J1545" s="306"/>
      <c r="K1545" s="306"/>
      <c r="L1545" s="306"/>
      <c r="M1545" s="306"/>
      <c r="N1545" s="306"/>
      <c r="O1545" s="306"/>
      <c r="P1545" s="306"/>
      <c r="Q1545" s="306"/>
      <c r="R1545" s="306"/>
      <c r="S1545" s="306"/>
    </row>
    <row r="1546" spans="9:19" ht="15" x14ac:dyDescent="0.25">
      <c r="I1546" s="306"/>
      <c r="J1546" s="306"/>
      <c r="K1546" s="306"/>
      <c r="L1546" s="306"/>
      <c r="M1546" s="306"/>
      <c r="N1546" s="306"/>
      <c r="O1546" s="306"/>
      <c r="P1546" s="306"/>
      <c r="Q1546" s="306"/>
      <c r="R1546" s="306"/>
      <c r="S1546" s="306"/>
    </row>
    <row r="1547" spans="9:19" ht="15" x14ac:dyDescent="0.25">
      <c r="I1547" s="306"/>
      <c r="J1547" s="306"/>
      <c r="K1547" s="306"/>
      <c r="L1547" s="306"/>
      <c r="M1547" s="306"/>
      <c r="N1547" s="306"/>
      <c r="O1547" s="306"/>
      <c r="P1547" s="306"/>
      <c r="Q1547" s="306"/>
      <c r="R1547" s="306"/>
      <c r="S1547" s="306"/>
    </row>
    <row r="1548" spans="9:19" ht="15" x14ac:dyDescent="0.25">
      <c r="I1548" s="306"/>
      <c r="J1548" s="306"/>
      <c r="K1548" s="306"/>
      <c r="L1548" s="306"/>
      <c r="M1548" s="306"/>
      <c r="N1548" s="306"/>
      <c r="O1548" s="306"/>
      <c r="P1548" s="306"/>
      <c r="Q1548" s="306"/>
      <c r="R1548" s="306"/>
      <c r="S1548" s="306"/>
    </row>
    <row r="1549" spans="9:19" ht="15" x14ac:dyDescent="0.25">
      <c r="I1549" s="306"/>
      <c r="J1549" s="306"/>
      <c r="K1549" s="306"/>
      <c r="L1549" s="306"/>
      <c r="M1549" s="306"/>
      <c r="N1549" s="306"/>
      <c r="O1549" s="306"/>
      <c r="P1549" s="306"/>
      <c r="Q1549" s="306"/>
      <c r="R1549" s="306"/>
      <c r="S1549" s="306"/>
    </row>
    <row r="1550" spans="9:19" ht="15" x14ac:dyDescent="0.25">
      <c r="I1550" s="306"/>
      <c r="J1550" s="306"/>
      <c r="K1550" s="306"/>
      <c r="L1550" s="306"/>
      <c r="M1550" s="306"/>
      <c r="N1550" s="306"/>
      <c r="O1550" s="306"/>
      <c r="P1550" s="306"/>
      <c r="Q1550" s="306"/>
      <c r="R1550" s="306"/>
      <c r="S1550" s="306"/>
    </row>
    <row r="1551" spans="9:19" ht="15" x14ac:dyDescent="0.25">
      <c r="I1551" s="306"/>
      <c r="J1551" s="306"/>
      <c r="K1551" s="306"/>
      <c r="L1551" s="306"/>
      <c r="M1551" s="306"/>
      <c r="N1551" s="306"/>
      <c r="O1551" s="306"/>
      <c r="P1551" s="306"/>
      <c r="Q1551" s="306"/>
      <c r="R1551" s="306"/>
      <c r="S1551" s="306"/>
    </row>
    <row r="1552" spans="9:19" ht="15" x14ac:dyDescent="0.25">
      <c r="I1552" s="306"/>
      <c r="J1552" s="306"/>
      <c r="K1552" s="306"/>
      <c r="L1552" s="306"/>
      <c r="M1552" s="306"/>
      <c r="N1552" s="306"/>
      <c r="O1552" s="306"/>
      <c r="P1552" s="306"/>
      <c r="Q1552" s="306"/>
      <c r="R1552" s="306"/>
      <c r="S1552" s="306"/>
    </row>
    <row r="1553" spans="9:19" ht="15" x14ac:dyDescent="0.25">
      <c r="I1553" s="306"/>
      <c r="J1553" s="306"/>
      <c r="K1553" s="306"/>
      <c r="L1553" s="306"/>
      <c r="M1553" s="306"/>
      <c r="N1553" s="306"/>
      <c r="O1553" s="306"/>
      <c r="P1553" s="306"/>
      <c r="Q1553" s="306"/>
      <c r="R1553" s="306"/>
      <c r="S1553" s="306"/>
    </row>
    <row r="1554" spans="9:19" ht="15" x14ac:dyDescent="0.25">
      <c r="I1554" s="306"/>
      <c r="J1554" s="306"/>
      <c r="K1554" s="306"/>
      <c r="L1554" s="306"/>
      <c r="M1554" s="306"/>
      <c r="N1554" s="306"/>
      <c r="O1554" s="306"/>
      <c r="P1554" s="306"/>
      <c r="Q1554" s="306"/>
      <c r="R1554" s="306"/>
      <c r="S1554" s="306"/>
    </row>
    <row r="1555" spans="9:19" ht="15" x14ac:dyDescent="0.25">
      <c r="I1555" s="306"/>
      <c r="J1555" s="306"/>
      <c r="K1555" s="306"/>
      <c r="L1555" s="306"/>
      <c r="M1555" s="306"/>
      <c r="N1555" s="306"/>
      <c r="O1555" s="306"/>
      <c r="P1555" s="306"/>
      <c r="Q1555" s="306"/>
      <c r="R1555" s="306"/>
      <c r="S1555" s="306"/>
    </row>
    <row r="1556" spans="9:19" ht="15" x14ac:dyDescent="0.25">
      <c r="I1556" s="306"/>
      <c r="J1556" s="306"/>
      <c r="K1556" s="306"/>
      <c r="L1556" s="306"/>
      <c r="M1556" s="306"/>
      <c r="N1556" s="306"/>
      <c r="O1556" s="306"/>
      <c r="P1556" s="306"/>
      <c r="Q1556" s="306"/>
      <c r="R1556" s="306"/>
      <c r="S1556" s="306"/>
    </row>
    <row r="1557" spans="9:19" ht="15" x14ac:dyDescent="0.25">
      <c r="I1557" s="306"/>
      <c r="J1557" s="306"/>
      <c r="K1557" s="306"/>
      <c r="L1557" s="306"/>
      <c r="M1557" s="306"/>
      <c r="N1557" s="306"/>
      <c r="O1557" s="306"/>
      <c r="P1557" s="306"/>
      <c r="Q1557" s="306"/>
      <c r="R1557" s="306"/>
      <c r="S1557" s="306"/>
    </row>
    <row r="1558" spans="9:19" ht="15" x14ac:dyDescent="0.25">
      <c r="I1558" s="306"/>
      <c r="J1558" s="306"/>
      <c r="K1558" s="306"/>
      <c r="L1558" s="306"/>
      <c r="M1558" s="306"/>
      <c r="N1558" s="306"/>
      <c r="O1558" s="306"/>
      <c r="P1558" s="306"/>
      <c r="Q1558" s="306"/>
      <c r="R1558" s="306"/>
      <c r="S1558" s="306"/>
    </row>
    <row r="1559" spans="9:19" ht="15" x14ac:dyDescent="0.25">
      <c r="I1559" s="306"/>
      <c r="J1559" s="306"/>
      <c r="K1559" s="306"/>
      <c r="L1559" s="306"/>
      <c r="M1559" s="306"/>
      <c r="N1559" s="306"/>
      <c r="O1559" s="306"/>
      <c r="P1559" s="306"/>
      <c r="Q1559" s="306"/>
      <c r="R1559" s="306"/>
      <c r="S1559" s="306"/>
    </row>
    <row r="1560" spans="9:19" ht="15" x14ac:dyDescent="0.25">
      <c r="I1560" s="306"/>
      <c r="J1560" s="306"/>
      <c r="K1560" s="306"/>
      <c r="L1560" s="306"/>
      <c r="M1560" s="306"/>
      <c r="N1560" s="306"/>
      <c r="O1560" s="306"/>
      <c r="P1560" s="306"/>
      <c r="Q1560" s="306"/>
      <c r="R1560" s="306"/>
      <c r="S1560" s="306"/>
    </row>
    <row r="1561" spans="9:19" ht="15" x14ac:dyDescent="0.25">
      <c r="I1561" s="306"/>
      <c r="J1561" s="306"/>
      <c r="K1561" s="306"/>
      <c r="L1561" s="306"/>
      <c r="M1561" s="306"/>
      <c r="N1561" s="306"/>
      <c r="O1561" s="306"/>
      <c r="P1561" s="306"/>
      <c r="Q1561" s="306"/>
      <c r="R1561" s="306"/>
      <c r="S1561" s="306"/>
    </row>
    <row r="1562" spans="9:19" ht="15" x14ac:dyDescent="0.25">
      <c r="I1562" s="306"/>
      <c r="J1562" s="306"/>
      <c r="K1562" s="306"/>
      <c r="L1562" s="306"/>
      <c r="M1562" s="306"/>
      <c r="N1562" s="306"/>
      <c r="O1562" s="306"/>
      <c r="P1562" s="306"/>
      <c r="Q1562" s="306"/>
      <c r="R1562" s="306"/>
      <c r="S1562" s="306"/>
    </row>
    <row r="1563" spans="9:19" ht="15" x14ac:dyDescent="0.25">
      <c r="I1563" s="306"/>
      <c r="J1563" s="306"/>
      <c r="K1563" s="306"/>
      <c r="L1563" s="306"/>
      <c r="M1563" s="306"/>
      <c r="N1563" s="306"/>
      <c r="O1563" s="306"/>
      <c r="P1563" s="306"/>
      <c r="Q1563" s="306"/>
      <c r="R1563" s="306"/>
      <c r="S1563" s="306"/>
    </row>
    <row r="1564" spans="9:19" ht="15" x14ac:dyDescent="0.25">
      <c r="I1564" s="306"/>
      <c r="J1564" s="306"/>
      <c r="K1564" s="306"/>
      <c r="L1564" s="306"/>
      <c r="M1564" s="306"/>
      <c r="N1564" s="306"/>
      <c r="O1564" s="306"/>
      <c r="P1564" s="306"/>
      <c r="Q1564" s="306"/>
      <c r="R1564" s="306"/>
      <c r="S1564" s="306"/>
    </row>
    <row r="1565" spans="9:19" ht="15" x14ac:dyDescent="0.25">
      <c r="I1565" s="306"/>
      <c r="J1565" s="306"/>
      <c r="K1565" s="306"/>
      <c r="L1565" s="306"/>
      <c r="M1565" s="306"/>
      <c r="N1565" s="306"/>
      <c r="O1565" s="306"/>
      <c r="P1565" s="306"/>
      <c r="Q1565" s="306"/>
      <c r="R1565" s="306"/>
      <c r="S1565" s="306"/>
    </row>
    <row r="1566" spans="9:19" ht="15" x14ac:dyDescent="0.25">
      <c r="I1566" s="306"/>
      <c r="J1566" s="306"/>
      <c r="K1566" s="306"/>
      <c r="L1566" s="306"/>
      <c r="M1566" s="306"/>
      <c r="N1566" s="306"/>
      <c r="O1566" s="306"/>
      <c r="P1566" s="306"/>
      <c r="Q1566" s="306"/>
      <c r="R1566" s="306"/>
      <c r="S1566" s="306"/>
    </row>
    <row r="1567" spans="9:19" ht="15" x14ac:dyDescent="0.25">
      <c r="I1567" s="306"/>
      <c r="J1567" s="306"/>
      <c r="K1567" s="306"/>
      <c r="L1567" s="306"/>
      <c r="M1567" s="306"/>
      <c r="N1567" s="306"/>
      <c r="O1567" s="306"/>
      <c r="P1567" s="306"/>
      <c r="Q1567" s="306"/>
      <c r="R1567" s="306"/>
      <c r="S1567" s="306"/>
    </row>
    <row r="1568" spans="9:19" ht="15" x14ac:dyDescent="0.25">
      <c r="I1568" s="306"/>
      <c r="J1568" s="306"/>
      <c r="K1568" s="306"/>
      <c r="L1568" s="306"/>
      <c r="M1568" s="306"/>
      <c r="N1568" s="306"/>
      <c r="O1568" s="306"/>
      <c r="P1568" s="306"/>
      <c r="Q1568" s="306"/>
      <c r="R1568" s="306"/>
      <c r="S1568" s="306"/>
    </row>
    <row r="1569" spans="9:19" ht="15" x14ac:dyDescent="0.25">
      <c r="I1569" s="306"/>
      <c r="J1569" s="306"/>
      <c r="K1569" s="306"/>
      <c r="L1569" s="306"/>
      <c r="M1569" s="306"/>
      <c r="N1569" s="306"/>
      <c r="O1569" s="306"/>
      <c r="P1569" s="306"/>
      <c r="Q1569" s="306"/>
      <c r="R1569" s="306"/>
      <c r="S1569" s="306"/>
    </row>
    <row r="1570" spans="9:19" ht="15" x14ac:dyDescent="0.25">
      <c r="I1570" s="306"/>
      <c r="J1570" s="306"/>
      <c r="K1570" s="306"/>
      <c r="L1570" s="306"/>
      <c r="M1570" s="306"/>
      <c r="N1570" s="306"/>
      <c r="O1570" s="306"/>
      <c r="P1570" s="306"/>
      <c r="Q1570" s="306"/>
      <c r="R1570" s="306"/>
      <c r="S1570" s="306"/>
    </row>
    <row r="1571" spans="9:19" ht="15" x14ac:dyDescent="0.25">
      <c r="I1571" s="306"/>
      <c r="J1571" s="306"/>
      <c r="K1571" s="306"/>
      <c r="L1571" s="306"/>
      <c r="M1571" s="306"/>
      <c r="N1571" s="306"/>
      <c r="O1571" s="306"/>
      <c r="P1571" s="306"/>
      <c r="Q1571" s="306"/>
      <c r="R1571" s="306"/>
      <c r="S1571" s="306"/>
    </row>
    <row r="1572" spans="9:19" ht="15" x14ac:dyDescent="0.25">
      <c r="I1572" s="306"/>
      <c r="J1572" s="306"/>
      <c r="K1572" s="306"/>
      <c r="L1572" s="306"/>
      <c r="M1572" s="306"/>
      <c r="N1572" s="306"/>
      <c r="O1572" s="306"/>
      <c r="P1572" s="306"/>
      <c r="Q1572" s="306"/>
      <c r="R1572" s="306"/>
      <c r="S1572" s="306"/>
    </row>
    <row r="1573" spans="9:19" ht="15" x14ac:dyDescent="0.25">
      <c r="I1573" s="306"/>
      <c r="J1573" s="306"/>
      <c r="K1573" s="306"/>
      <c r="L1573" s="306"/>
      <c r="M1573" s="306"/>
      <c r="N1573" s="306"/>
      <c r="O1573" s="306"/>
      <c r="P1573" s="306"/>
      <c r="Q1573" s="306"/>
      <c r="R1573" s="306"/>
      <c r="S1573" s="306"/>
    </row>
    <row r="1574" spans="9:19" ht="15" x14ac:dyDescent="0.25">
      <c r="I1574" s="306"/>
      <c r="J1574" s="306"/>
      <c r="K1574" s="306"/>
      <c r="L1574" s="306"/>
      <c r="M1574" s="306"/>
      <c r="N1574" s="306"/>
      <c r="O1574" s="306"/>
      <c r="P1574" s="306"/>
      <c r="Q1574" s="306"/>
      <c r="R1574" s="306"/>
      <c r="S1574" s="306"/>
    </row>
    <row r="1575" spans="9:19" ht="15" x14ac:dyDescent="0.25">
      <c r="I1575" s="306"/>
      <c r="J1575" s="306"/>
      <c r="K1575" s="306"/>
      <c r="L1575" s="306"/>
      <c r="M1575" s="306"/>
      <c r="N1575" s="306"/>
      <c r="O1575" s="306"/>
      <c r="P1575" s="306"/>
      <c r="Q1575" s="306"/>
      <c r="R1575" s="306"/>
      <c r="S1575" s="306"/>
    </row>
    <row r="1576" spans="9:19" ht="15" x14ac:dyDescent="0.25">
      <c r="I1576" s="306"/>
      <c r="J1576" s="306"/>
      <c r="K1576" s="306"/>
      <c r="L1576" s="306"/>
      <c r="M1576" s="306"/>
      <c r="N1576" s="306"/>
      <c r="O1576" s="306"/>
      <c r="P1576" s="306"/>
      <c r="Q1576" s="306"/>
      <c r="R1576" s="306"/>
      <c r="S1576" s="306"/>
    </row>
    <row r="1577" spans="9:19" ht="15" x14ac:dyDescent="0.25">
      <c r="I1577" s="306"/>
      <c r="J1577" s="306"/>
      <c r="K1577" s="306"/>
      <c r="L1577" s="306"/>
      <c r="M1577" s="306"/>
      <c r="N1577" s="306"/>
      <c r="O1577" s="306"/>
      <c r="P1577" s="306"/>
      <c r="Q1577" s="306"/>
      <c r="R1577" s="306"/>
      <c r="S1577" s="306"/>
    </row>
    <row r="1578" spans="9:19" ht="15" x14ac:dyDescent="0.25">
      <c r="I1578" s="306"/>
      <c r="J1578" s="306"/>
      <c r="K1578" s="306"/>
      <c r="L1578" s="306"/>
      <c r="M1578" s="306"/>
      <c r="N1578" s="306"/>
      <c r="O1578" s="306"/>
      <c r="P1578" s="306"/>
      <c r="Q1578" s="306"/>
      <c r="R1578" s="306"/>
      <c r="S1578" s="306"/>
    </row>
    <row r="1579" spans="9:19" ht="15" x14ac:dyDescent="0.25">
      <c r="I1579" s="306"/>
      <c r="J1579" s="306"/>
      <c r="K1579" s="306"/>
      <c r="L1579" s="306"/>
      <c r="M1579" s="306"/>
      <c r="N1579" s="306"/>
      <c r="O1579" s="306"/>
      <c r="P1579" s="306"/>
      <c r="Q1579" s="306"/>
      <c r="R1579" s="306"/>
      <c r="S1579" s="306"/>
    </row>
    <row r="1580" spans="9:19" ht="15" x14ac:dyDescent="0.25">
      <c r="I1580" s="306"/>
      <c r="J1580" s="306"/>
      <c r="K1580" s="306"/>
      <c r="L1580" s="306"/>
      <c r="M1580" s="306"/>
      <c r="N1580" s="306"/>
      <c r="O1580" s="306"/>
      <c r="P1580" s="306"/>
      <c r="Q1580" s="306"/>
      <c r="R1580" s="306"/>
      <c r="S1580" s="306"/>
    </row>
    <row r="1581" spans="9:19" ht="15" x14ac:dyDescent="0.25">
      <c r="I1581" s="306"/>
      <c r="J1581" s="306"/>
      <c r="K1581" s="306"/>
      <c r="L1581" s="306"/>
      <c r="M1581" s="306"/>
      <c r="N1581" s="306"/>
      <c r="O1581" s="306"/>
      <c r="P1581" s="306"/>
      <c r="Q1581" s="306"/>
      <c r="R1581" s="306"/>
      <c r="S1581" s="306"/>
    </row>
    <row r="1582" spans="9:19" ht="15" x14ac:dyDescent="0.25">
      <c r="I1582" s="306"/>
      <c r="J1582" s="306"/>
      <c r="K1582" s="306"/>
      <c r="L1582" s="306"/>
      <c r="M1582" s="306"/>
      <c r="N1582" s="306"/>
      <c r="O1582" s="306"/>
      <c r="P1582" s="306"/>
      <c r="Q1582" s="306"/>
      <c r="R1582" s="306"/>
      <c r="S1582" s="306"/>
    </row>
    <row r="1583" spans="9:19" ht="15" x14ac:dyDescent="0.25">
      <c r="I1583" s="306"/>
      <c r="J1583" s="306"/>
      <c r="K1583" s="306"/>
      <c r="L1583" s="306"/>
      <c r="M1583" s="306"/>
      <c r="N1583" s="306"/>
      <c r="O1583" s="306"/>
      <c r="P1583" s="306"/>
      <c r="Q1583" s="306"/>
      <c r="R1583" s="306"/>
      <c r="S1583" s="306"/>
    </row>
    <row r="1584" spans="9:19" ht="15" x14ac:dyDescent="0.25">
      <c r="I1584" s="306"/>
      <c r="J1584" s="306"/>
      <c r="K1584" s="306"/>
      <c r="L1584" s="306"/>
      <c r="M1584" s="306"/>
      <c r="N1584" s="306"/>
      <c r="O1584" s="306"/>
      <c r="P1584" s="306"/>
      <c r="Q1584" s="306"/>
      <c r="R1584" s="306"/>
      <c r="S1584" s="306"/>
    </row>
    <row r="1585" spans="9:19" ht="15" x14ac:dyDescent="0.25">
      <c r="I1585" s="306"/>
      <c r="J1585" s="306"/>
      <c r="K1585" s="306"/>
      <c r="L1585" s="306"/>
      <c r="M1585" s="306"/>
      <c r="N1585" s="306"/>
      <c r="O1585" s="306"/>
      <c r="P1585" s="306"/>
      <c r="Q1585" s="306"/>
      <c r="R1585" s="306"/>
      <c r="S1585" s="306"/>
    </row>
    <row r="1586" spans="9:19" ht="15" x14ac:dyDescent="0.25">
      <c r="I1586" s="306"/>
      <c r="J1586" s="306"/>
      <c r="K1586" s="306"/>
      <c r="L1586" s="306"/>
      <c r="M1586" s="306"/>
      <c r="N1586" s="306"/>
      <c r="O1586" s="306"/>
      <c r="P1586" s="306"/>
      <c r="Q1586" s="306"/>
      <c r="R1586" s="306"/>
      <c r="S1586" s="306"/>
    </row>
    <row r="1587" spans="9:19" ht="15" x14ac:dyDescent="0.25">
      <c r="I1587" s="306"/>
      <c r="J1587" s="306"/>
      <c r="K1587" s="306"/>
      <c r="L1587" s="306"/>
      <c r="M1587" s="306"/>
      <c r="N1587" s="306"/>
      <c r="O1587" s="306"/>
      <c r="P1587" s="306"/>
      <c r="Q1587" s="306"/>
      <c r="R1587" s="306"/>
      <c r="S1587" s="306"/>
    </row>
    <row r="1588" spans="9:19" ht="15" x14ac:dyDescent="0.25">
      <c r="I1588" s="306"/>
      <c r="J1588" s="306"/>
      <c r="K1588" s="306"/>
      <c r="L1588" s="306"/>
      <c r="M1588" s="306"/>
      <c r="N1588" s="306"/>
      <c r="O1588" s="306"/>
      <c r="P1588" s="306"/>
      <c r="Q1588" s="306"/>
      <c r="R1588" s="306"/>
      <c r="S1588" s="306"/>
    </row>
    <row r="1589" spans="9:19" ht="15" x14ac:dyDescent="0.25">
      <c r="I1589" s="306"/>
      <c r="J1589" s="306"/>
      <c r="K1589" s="306"/>
      <c r="L1589" s="306"/>
      <c r="M1589" s="306"/>
      <c r="N1589" s="306"/>
      <c r="O1589" s="306"/>
      <c r="P1589" s="306"/>
      <c r="Q1589" s="306"/>
      <c r="R1589" s="306"/>
      <c r="S1589" s="306"/>
    </row>
    <row r="1590" spans="9:19" ht="15" x14ac:dyDescent="0.25">
      <c r="I1590" s="306"/>
      <c r="J1590" s="306"/>
      <c r="K1590" s="306"/>
      <c r="L1590" s="306"/>
      <c r="M1590" s="306"/>
      <c r="N1590" s="306"/>
      <c r="O1590" s="306"/>
      <c r="P1590" s="306"/>
      <c r="Q1590" s="306"/>
      <c r="R1590" s="306"/>
      <c r="S1590" s="306"/>
    </row>
    <row r="1591" spans="9:19" ht="15" x14ac:dyDescent="0.25">
      <c r="I1591" s="306"/>
      <c r="J1591" s="306"/>
      <c r="K1591" s="306"/>
      <c r="L1591" s="306"/>
      <c r="M1591" s="306"/>
      <c r="N1591" s="306"/>
      <c r="O1591" s="306"/>
      <c r="P1591" s="306"/>
      <c r="Q1591" s="306"/>
      <c r="R1591" s="306"/>
      <c r="S1591" s="306"/>
    </row>
    <row r="1592" spans="9:19" ht="15" x14ac:dyDescent="0.25">
      <c r="I1592" s="306"/>
      <c r="J1592" s="306"/>
      <c r="K1592" s="306"/>
      <c r="L1592" s="306"/>
      <c r="M1592" s="306"/>
      <c r="N1592" s="306"/>
      <c r="O1592" s="306"/>
      <c r="P1592" s="306"/>
      <c r="Q1592" s="306"/>
      <c r="R1592" s="306"/>
      <c r="S1592" s="306"/>
    </row>
    <row r="1593" spans="9:19" ht="15" x14ac:dyDescent="0.25">
      <c r="I1593" s="306"/>
      <c r="J1593" s="306"/>
      <c r="K1593" s="306"/>
      <c r="L1593" s="306"/>
      <c r="M1593" s="306"/>
      <c r="N1593" s="306"/>
      <c r="O1593" s="306"/>
      <c r="P1593" s="306"/>
      <c r="Q1593" s="306"/>
      <c r="R1593" s="306"/>
      <c r="S1593" s="306"/>
    </row>
    <row r="1594" spans="9:19" ht="15" x14ac:dyDescent="0.25">
      <c r="I1594" s="306"/>
      <c r="J1594" s="306"/>
      <c r="K1594" s="306"/>
      <c r="L1594" s="306"/>
      <c r="M1594" s="306"/>
      <c r="N1594" s="306"/>
      <c r="O1594" s="306"/>
      <c r="P1594" s="306"/>
      <c r="Q1594" s="306"/>
      <c r="R1594" s="306"/>
      <c r="S1594" s="306"/>
    </row>
    <row r="1595" spans="9:19" ht="15" x14ac:dyDescent="0.25">
      <c r="I1595" s="306"/>
      <c r="J1595" s="306"/>
      <c r="K1595" s="306"/>
      <c r="L1595" s="306"/>
      <c r="M1595" s="306"/>
      <c r="N1595" s="306"/>
      <c r="O1595" s="306"/>
      <c r="P1595" s="306"/>
      <c r="Q1595" s="306"/>
      <c r="R1595" s="306"/>
      <c r="S1595" s="306"/>
    </row>
    <row r="1596" spans="9:19" ht="15" x14ac:dyDescent="0.25">
      <c r="I1596" s="306"/>
      <c r="J1596" s="306"/>
      <c r="K1596" s="306"/>
      <c r="L1596" s="306"/>
      <c r="M1596" s="306"/>
      <c r="N1596" s="306"/>
      <c r="O1596" s="306"/>
      <c r="P1596" s="306"/>
      <c r="Q1596" s="306"/>
      <c r="R1596" s="306"/>
      <c r="S1596" s="306"/>
    </row>
    <row r="1597" spans="9:19" ht="15" x14ac:dyDescent="0.25">
      <c r="I1597" s="306"/>
      <c r="J1597" s="306"/>
      <c r="K1597" s="306"/>
      <c r="L1597" s="306"/>
      <c r="M1597" s="306"/>
      <c r="N1597" s="306"/>
      <c r="O1597" s="306"/>
      <c r="P1597" s="306"/>
      <c r="Q1597" s="306"/>
      <c r="R1597" s="306"/>
      <c r="S1597" s="306"/>
    </row>
    <row r="1598" spans="9:19" ht="15" x14ac:dyDescent="0.25">
      <c r="I1598" s="306"/>
      <c r="J1598" s="306"/>
      <c r="K1598" s="306"/>
      <c r="L1598" s="306"/>
      <c r="M1598" s="306"/>
      <c r="N1598" s="306"/>
      <c r="O1598" s="306"/>
      <c r="P1598" s="306"/>
      <c r="Q1598" s="306"/>
      <c r="R1598" s="306"/>
      <c r="S1598" s="306"/>
    </row>
    <row r="1599" spans="9:19" ht="15" x14ac:dyDescent="0.25">
      <c r="I1599" s="306"/>
      <c r="J1599" s="306"/>
      <c r="K1599" s="306"/>
      <c r="L1599" s="306"/>
      <c r="M1599" s="306"/>
      <c r="N1599" s="306"/>
      <c r="O1599" s="306"/>
      <c r="P1599" s="306"/>
      <c r="Q1599" s="306"/>
      <c r="R1599" s="306"/>
      <c r="S1599" s="306"/>
    </row>
    <row r="1600" spans="9:19" ht="15" x14ac:dyDescent="0.25">
      <c r="I1600" s="306"/>
      <c r="J1600" s="306"/>
      <c r="K1600" s="306"/>
      <c r="L1600" s="306"/>
      <c r="M1600" s="306"/>
      <c r="N1600" s="306"/>
      <c r="O1600" s="306"/>
      <c r="P1600" s="306"/>
      <c r="Q1600" s="306"/>
      <c r="R1600" s="306"/>
      <c r="S1600" s="306"/>
    </row>
    <row r="1601" spans="9:19" ht="15" x14ac:dyDescent="0.25">
      <c r="I1601" s="306"/>
      <c r="J1601" s="306"/>
      <c r="K1601" s="306"/>
      <c r="L1601" s="306"/>
      <c r="M1601" s="306"/>
      <c r="N1601" s="306"/>
      <c r="O1601" s="306"/>
      <c r="P1601" s="306"/>
      <c r="Q1601" s="306"/>
      <c r="R1601" s="306"/>
      <c r="S1601" s="306"/>
    </row>
    <row r="1602" spans="9:19" ht="15" x14ac:dyDescent="0.25">
      <c r="I1602" s="306"/>
      <c r="J1602" s="306"/>
      <c r="K1602" s="306"/>
      <c r="L1602" s="306"/>
      <c r="M1602" s="306"/>
      <c r="N1602" s="306"/>
      <c r="O1602" s="306"/>
      <c r="P1602" s="306"/>
      <c r="Q1602" s="306"/>
      <c r="R1602" s="306"/>
      <c r="S1602" s="306"/>
    </row>
    <row r="1603" spans="9:19" ht="15" x14ac:dyDescent="0.25">
      <c r="I1603" s="306"/>
      <c r="J1603" s="306"/>
      <c r="K1603" s="306"/>
      <c r="L1603" s="306"/>
      <c r="M1603" s="306"/>
      <c r="N1603" s="306"/>
      <c r="O1603" s="306"/>
      <c r="P1603" s="306"/>
      <c r="Q1603" s="306"/>
      <c r="R1603" s="306"/>
      <c r="S1603" s="306"/>
    </row>
    <row r="1604" spans="9:19" ht="15" x14ac:dyDescent="0.25">
      <c r="I1604" s="306"/>
      <c r="J1604" s="306"/>
      <c r="K1604" s="306"/>
      <c r="L1604" s="306"/>
      <c r="M1604" s="306"/>
      <c r="N1604" s="306"/>
      <c r="O1604" s="306"/>
      <c r="P1604" s="306"/>
      <c r="Q1604" s="306"/>
      <c r="R1604" s="306"/>
      <c r="S1604" s="306"/>
    </row>
    <row r="1605" spans="9:19" ht="15" x14ac:dyDescent="0.25">
      <c r="I1605" s="306"/>
      <c r="J1605" s="306"/>
      <c r="K1605" s="306"/>
      <c r="L1605" s="306"/>
      <c r="M1605" s="306"/>
      <c r="N1605" s="306"/>
      <c r="O1605" s="306"/>
      <c r="P1605" s="306"/>
      <c r="Q1605" s="306"/>
      <c r="R1605" s="306"/>
      <c r="S1605" s="306"/>
    </row>
    <row r="1606" spans="9:19" ht="15" x14ac:dyDescent="0.25">
      <c r="I1606" s="306"/>
      <c r="J1606" s="306"/>
      <c r="K1606" s="306"/>
      <c r="L1606" s="306"/>
      <c r="M1606" s="306"/>
      <c r="N1606" s="306"/>
      <c r="O1606" s="306"/>
      <c r="P1606" s="306"/>
      <c r="Q1606" s="306"/>
      <c r="R1606" s="306"/>
      <c r="S1606" s="306"/>
    </row>
    <row r="1607" spans="9:19" ht="15" x14ac:dyDescent="0.25">
      <c r="I1607" s="306"/>
      <c r="J1607" s="306"/>
      <c r="K1607" s="306"/>
      <c r="L1607" s="306"/>
      <c r="M1607" s="306"/>
      <c r="N1607" s="306"/>
      <c r="O1607" s="306"/>
      <c r="P1607" s="306"/>
      <c r="Q1607" s="306"/>
      <c r="R1607" s="306"/>
      <c r="S1607" s="306"/>
    </row>
    <row r="1608" spans="9:19" ht="15" x14ac:dyDescent="0.25">
      <c r="I1608" s="306"/>
      <c r="J1608" s="306"/>
      <c r="K1608" s="306"/>
      <c r="L1608" s="306"/>
      <c r="M1608" s="306"/>
      <c r="N1608" s="306"/>
      <c r="O1608" s="306"/>
      <c r="P1608" s="306"/>
      <c r="Q1608" s="306"/>
      <c r="R1608" s="306"/>
      <c r="S1608" s="306"/>
    </row>
    <row r="1609" spans="9:19" ht="15" x14ac:dyDescent="0.25">
      <c r="I1609" s="306"/>
      <c r="J1609" s="306"/>
      <c r="K1609" s="306"/>
      <c r="L1609" s="306"/>
      <c r="M1609" s="306"/>
      <c r="N1609" s="306"/>
      <c r="O1609" s="306"/>
      <c r="P1609" s="306"/>
      <c r="Q1609" s="306"/>
      <c r="R1609" s="306"/>
      <c r="S1609" s="306"/>
    </row>
    <row r="1610" spans="9:19" ht="15" x14ac:dyDescent="0.25">
      <c r="I1610" s="306"/>
      <c r="J1610" s="306"/>
      <c r="K1610" s="306"/>
      <c r="L1610" s="306"/>
      <c r="M1610" s="306"/>
      <c r="N1610" s="306"/>
      <c r="O1610" s="306"/>
      <c r="P1610" s="306"/>
      <c r="Q1610" s="306"/>
      <c r="R1610" s="306"/>
      <c r="S1610" s="306"/>
    </row>
    <row r="1611" spans="9:19" ht="15" x14ac:dyDescent="0.25">
      <c r="I1611" s="306"/>
      <c r="J1611" s="306"/>
      <c r="K1611" s="306"/>
      <c r="L1611" s="306"/>
      <c r="M1611" s="306"/>
      <c r="N1611" s="306"/>
      <c r="O1611" s="306"/>
      <c r="P1611" s="306"/>
      <c r="Q1611" s="306"/>
      <c r="R1611" s="306"/>
      <c r="S1611" s="306"/>
    </row>
    <row r="1612" spans="9:19" ht="15" x14ac:dyDescent="0.25">
      <c r="I1612" s="306"/>
      <c r="J1612" s="306"/>
      <c r="K1612" s="306"/>
      <c r="L1612" s="306"/>
      <c r="M1612" s="306"/>
      <c r="N1612" s="306"/>
      <c r="O1612" s="306"/>
      <c r="P1612" s="306"/>
      <c r="Q1612" s="306"/>
      <c r="R1612" s="306"/>
      <c r="S1612" s="306"/>
    </row>
    <row r="1613" spans="9:19" ht="15" x14ac:dyDescent="0.25">
      <c r="I1613" s="306"/>
      <c r="J1613" s="306"/>
      <c r="K1613" s="306"/>
      <c r="L1613" s="306"/>
      <c r="M1613" s="306"/>
      <c r="N1613" s="306"/>
      <c r="O1613" s="306"/>
      <c r="P1613" s="306"/>
      <c r="Q1613" s="306"/>
      <c r="R1613" s="306"/>
      <c r="S1613" s="306"/>
    </row>
    <row r="1614" spans="9:19" ht="15" x14ac:dyDescent="0.25">
      <c r="I1614" s="306"/>
      <c r="J1614" s="306"/>
      <c r="K1614" s="306"/>
      <c r="L1614" s="306"/>
      <c r="M1614" s="306"/>
      <c r="N1614" s="306"/>
      <c r="O1614" s="306"/>
      <c r="P1614" s="306"/>
      <c r="Q1614" s="306"/>
      <c r="R1614" s="306"/>
      <c r="S1614" s="306"/>
    </row>
    <row r="1615" spans="9:19" ht="15" x14ac:dyDescent="0.25">
      <c r="I1615" s="306"/>
      <c r="J1615" s="306"/>
      <c r="K1615" s="306"/>
      <c r="L1615" s="306"/>
      <c r="M1615" s="306"/>
      <c r="N1615" s="306"/>
      <c r="O1615" s="306"/>
      <c r="P1615" s="306"/>
      <c r="Q1615" s="306"/>
      <c r="R1615" s="306"/>
      <c r="S1615" s="306"/>
    </row>
    <row r="1616" spans="9:19" ht="15" x14ac:dyDescent="0.25">
      <c r="I1616" s="306"/>
      <c r="J1616" s="306"/>
      <c r="K1616" s="306"/>
      <c r="L1616" s="306"/>
      <c r="M1616" s="306"/>
      <c r="N1616" s="306"/>
      <c r="O1616" s="306"/>
      <c r="P1616" s="306"/>
      <c r="Q1616" s="306"/>
      <c r="R1616" s="306"/>
      <c r="S1616" s="306"/>
    </row>
    <row r="1617" spans="9:19" ht="15" x14ac:dyDescent="0.25">
      <c r="I1617" s="306"/>
      <c r="J1617" s="306"/>
      <c r="K1617" s="306"/>
      <c r="L1617" s="306"/>
      <c r="M1617" s="306"/>
      <c r="N1617" s="306"/>
      <c r="O1617" s="306"/>
      <c r="P1617" s="306"/>
      <c r="Q1617" s="306"/>
      <c r="R1617" s="306"/>
      <c r="S1617" s="306"/>
    </row>
    <row r="1618" spans="9:19" ht="15" x14ac:dyDescent="0.25">
      <c r="I1618" s="306"/>
      <c r="J1618" s="306"/>
      <c r="K1618" s="306"/>
      <c r="L1618" s="306"/>
      <c r="M1618" s="306"/>
      <c r="N1618" s="306"/>
      <c r="O1618" s="306"/>
      <c r="P1618" s="306"/>
      <c r="Q1618" s="306"/>
      <c r="R1618" s="306"/>
      <c r="S1618" s="306"/>
    </row>
    <row r="1619" spans="9:19" ht="15" x14ac:dyDescent="0.25">
      <c r="I1619" s="306"/>
      <c r="J1619" s="306"/>
      <c r="K1619" s="306"/>
      <c r="L1619" s="306"/>
      <c r="M1619" s="306"/>
      <c r="N1619" s="306"/>
      <c r="O1619" s="306"/>
      <c r="P1619" s="306"/>
      <c r="Q1619" s="306"/>
      <c r="R1619" s="306"/>
      <c r="S1619" s="306"/>
    </row>
    <row r="1620" spans="9:19" ht="15" x14ac:dyDescent="0.25">
      <c r="I1620" s="306"/>
      <c r="J1620" s="306"/>
      <c r="K1620" s="306"/>
      <c r="L1620" s="306"/>
      <c r="M1620" s="306"/>
      <c r="N1620" s="306"/>
      <c r="O1620" s="306"/>
      <c r="P1620" s="306"/>
      <c r="Q1620" s="306"/>
      <c r="R1620" s="306"/>
      <c r="S1620" s="306"/>
    </row>
    <row r="1621" spans="9:19" ht="15" x14ac:dyDescent="0.25">
      <c r="I1621" s="306"/>
      <c r="J1621" s="306"/>
      <c r="K1621" s="306"/>
      <c r="L1621" s="306"/>
      <c r="M1621" s="306"/>
      <c r="N1621" s="306"/>
      <c r="O1621" s="306"/>
      <c r="P1621" s="306"/>
      <c r="Q1621" s="306"/>
      <c r="R1621" s="306"/>
      <c r="S1621" s="306"/>
    </row>
    <row r="1622" spans="9:19" ht="15" x14ac:dyDescent="0.25">
      <c r="I1622" s="306"/>
      <c r="J1622" s="306"/>
      <c r="K1622" s="306"/>
      <c r="L1622" s="306"/>
      <c r="M1622" s="306"/>
      <c r="N1622" s="306"/>
      <c r="O1622" s="306"/>
      <c r="P1622" s="306"/>
      <c r="Q1622" s="306"/>
      <c r="R1622" s="306"/>
      <c r="S1622" s="306"/>
    </row>
    <row r="1623" spans="9:19" ht="15" x14ac:dyDescent="0.25">
      <c r="I1623" s="306"/>
      <c r="J1623" s="306"/>
      <c r="K1623" s="306"/>
      <c r="L1623" s="306"/>
      <c r="M1623" s="306"/>
      <c r="N1623" s="306"/>
      <c r="O1623" s="306"/>
      <c r="P1623" s="306"/>
      <c r="Q1623" s="306"/>
      <c r="R1623" s="306"/>
      <c r="S1623" s="306"/>
    </row>
    <row r="1624" spans="9:19" ht="15" x14ac:dyDescent="0.25">
      <c r="I1624" s="306"/>
      <c r="J1624" s="306"/>
      <c r="K1624" s="306"/>
      <c r="L1624" s="306"/>
      <c r="M1624" s="306"/>
      <c r="N1624" s="306"/>
      <c r="O1624" s="306"/>
      <c r="P1624" s="306"/>
      <c r="Q1624" s="306"/>
      <c r="R1624" s="306"/>
      <c r="S1624" s="306"/>
    </row>
    <row r="1625" spans="9:19" ht="15" x14ac:dyDescent="0.25">
      <c r="I1625" s="306"/>
      <c r="J1625" s="306"/>
      <c r="K1625" s="306"/>
      <c r="L1625" s="306"/>
      <c r="M1625" s="306"/>
      <c r="N1625" s="306"/>
      <c r="O1625" s="306"/>
      <c r="P1625" s="306"/>
      <c r="Q1625" s="306"/>
      <c r="R1625" s="306"/>
      <c r="S1625" s="306"/>
    </row>
    <row r="1626" spans="9:19" ht="15" x14ac:dyDescent="0.25">
      <c r="I1626" s="306"/>
      <c r="J1626" s="306"/>
      <c r="K1626" s="306"/>
      <c r="L1626" s="306"/>
      <c r="M1626" s="306"/>
      <c r="N1626" s="306"/>
      <c r="O1626" s="306"/>
      <c r="P1626" s="306"/>
      <c r="Q1626" s="306"/>
      <c r="R1626" s="306"/>
      <c r="S1626" s="306"/>
    </row>
    <row r="1627" spans="9:19" ht="15" x14ac:dyDescent="0.25">
      <c r="I1627" s="306"/>
      <c r="J1627" s="306"/>
      <c r="K1627" s="306"/>
      <c r="L1627" s="306"/>
      <c r="M1627" s="306"/>
      <c r="N1627" s="306"/>
      <c r="O1627" s="306"/>
      <c r="P1627" s="306"/>
      <c r="Q1627" s="306"/>
      <c r="R1627" s="306"/>
      <c r="S1627" s="306"/>
    </row>
    <row r="1628" spans="9:19" ht="15" x14ac:dyDescent="0.25">
      <c r="I1628" s="306"/>
      <c r="J1628" s="306"/>
      <c r="K1628" s="306"/>
      <c r="L1628" s="306"/>
      <c r="M1628" s="306"/>
      <c r="N1628" s="306"/>
      <c r="O1628" s="306"/>
      <c r="P1628" s="306"/>
      <c r="Q1628" s="306"/>
      <c r="R1628" s="306"/>
      <c r="S1628" s="306"/>
    </row>
    <row r="1629" spans="9:19" ht="15" x14ac:dyDescent="0.25">
      <c r="I1629" s="306"/>
      <c r="J1629" s="306"/>
      <c r="K1629" s="306"/>
      <c r="L1629" s="306"/>
      <c r="M1629" s="306"/>
      <c r="N1629" s="306"/>
      <c r="O1629" s="306"/>
      <c r="P1629" s="306"/>
      <c r="Q1629" s="306"/>
      <c r="R1629" s="306"/>
      <c r="S1629" s="306"/>
    </row>
    <row r="1630" spans="9:19" ht="15" x14ac:dyDescent="0.25">
      <c r="I1630" s="306"/>
      <c r="J1630" s="306"/>
      <c r="K1630" s="306"/>
      <c r="L1630" s="306"/>
      <c r="M1630" s="306"/>
      <c r="N1630" s="306"/>
      <c r="O1630" s="306"/>
      <c r="P1630" s="306"/>
      <c r="Q1630" s="306"/>
      <c r="R1630" s="306"/>
      <c r="S1630" s="306"/>
    </row>
    <row r="1631" spans="9:19" ht="15" x14ac:dyDescent="0.25">
      <c r="I1631" s="306"/>
      <c r="J1631" s="306"/>
      <c r="K1631" s="306"/>
      <c r="L1631" s="306"/>
      <c r="M1631" s="306"/>
      <c r="N1631" s="306"/>
      <c r="O1631" s="306"/>
      <c r="P1631" s="306"/>
      <c r="Q1631" s="306"/>
      <c r="R1631" s="306"/>
      <c r="S1631" s="306"/>
    </row>
    <row r="1632" spans="9:19" ht="15" x14ac:dyDescent="0.25">
      <c r="I1632" s="306"/>
      <c r="J1632" s="306"/>
      <c r="K1632" s="306"/>
      <c r="L1632" s="306"/>
      <c r="M1632" s="306"/>
      <c r="N1632" s="306"/>
      <c r="O1632" s="306"/>
      <c r="P1632" s="306"/>
      <c r="Q1632" s="306"/>
      <c r="R1632" s="306"/>
      <c r="S1632" s="306"/>
    </row>
    <row r="1633" spans="9:19" ht="15" x14ac:dyDescent="0.25">
      <c r="I1633" s="306"/>
      <c r="J1633" s="306"/>
      <c r="K1633" s="306"/>
      <c r="L1633" s="306"/>
      <c r="M1633" s="306"/>
      <c r="N1633" s="306"/>
      <c r="O1633" s="306"/>
      <c r="P1633" s="306"/>
      <c r="Q1633" s="306"/>
      <c r="R1633" s="306"/>
      <c r="S1633" s="306"/>
    </row>
    <row r="1634" spans="9:19" ht="15" x14ac:dyDescent="0.25">
      <c r="I1634" s="306"/>
      <c r="J1634" s="306"/>
      <c r="K1634" s="306"/>
      <c r="L1634" s="306"/>
      <c r="M1634" s="306"/>
      <c r="N1634" s="306"/>
      <c r="O1634" s="306"/>
      <c r="P1634" s="306"/>
      <c r="Q1634" s="306"/>
      <c r="R1634" s="306"/>
      <c r="S1634" s="306"/>
    </row>
    <row r="1635" spans="9:19" ht="15" x14ac:dyDescent="0.25">
      <c r="I1635" s="306"/>
      <c r="J1635" s="306"/>
      <c r="K1635" s="306"/>
      <c r="L1635" s="306"/>
      <c r="M1635" s="306"/>
      <c r="N1635" s="306"/>
      <c r="O1635" s="306"/>
      <c r="P1635" s="306"/>
      <c r="Q1635" s="306"/>
      <c r="R1635" s="306"/>
      <c r="S1635" s="306"/>
    </row>
    <row r="1636" spans="9:19" ht="15" x14ac:dyDescent="0.25">
      <c r="I1636" s="306"/>
      <c r="J1636" s="306"/>
      <c r="K1636" s="306"/>
      <c r="L1636" s="306"/>
      <c r="M1636" s="306"/>
      <c r="N1636" s="306"/>
      <c r="O1636" s="306"/>
      <c r="P1636" s="306"/>
      <c r="Q1636" s="306"/>
      <c r="R1636" s="306"/>
      <c r="S1636" s="306"/>
    </row>
    <row r="1637" spans="9:19" ht="15" x14ac:dyDescent="0.25">
      <c r="I1637" s="306"/>
      <c r="J1637" s="306"/>
      <c r="K1637" s="306"/>
      <c r="L1637" s="306"/>
      <c r="M1637" s="306"/>
      <c r="N1637" s="306"/>
      <c r="O1637" s="306"/>
      <c r="P1637" s="306"/>
      <c r="Q1637" s="306"/>
      <c r="R1637" s="306"/>
      <c r="S1637" s="306"/>
    </row>
    <row r="1638" spans="9:19" ht="15" x14ac:dyDescent="0.25">
      <c r="I1638" s="306"/>
      <c r="J1638" s="306"/>
      <c r="K1638" s="306"/>
      <c r="L1638" s="306"/>
      <c r="M1638" s="306"/>
      <c r="N1638" s="306"/>
      <c r="O1638" s="306"/>
      <c r="P1638" s="306"/>
      <c r="Q1638" s="306"/>
      <c r="R1638" s="306"/>
      <c r="S1638" s="306"/>
    </row>
    <row r="1639" spans="9:19" ht="15" x14ac:dyDescent="0.25">
      <c r="I1639" s="306"/>
      <c r="J1639" s="306"/>
      <c r="K1639" s="306"/>
      <c r="L1639" s="306"/>
      <c r="M1639" s="306"/>
      <c r="N1639" s="306"/>
      <c r="O1639" s="306"/>
      <c r="P1639" s="306"/>
      <c r="Q1639" s="306"/>
      <c r="R1639" s="306"/>
      <c r="S1639" s="306"/>
    </row>
    <row r="1640" spans="9:19" ht="15" x14ac:dyDescent="0.25">
      <c r="I1640" s="306"/>
      <c r="J1640" s="306"/>
      <c r="K1640" s="306"/>
      <c r="L1640" s="306"/>
      <c r="M1640" s="306"/>
      <c r="N1640" s="306"/>
      <c r="O1640" s="306"/>
      <c r="P1640" s="306"/>
      <c r="Q1640" s="306"/>
      <c r="R1640" s="306"/>
      <c r="S1640" s="306"/>
    </row>
    <row r="1641" spans="9:19" ht="15" x14ac:dyDescent="0.25">
      <c r="I1641" s="306"/>
      <c r="J1641" s="306"/>
      <c r="K1641" s="306"/>
      <c r="L1641" s="306"/>
      <c r="M1641" s="306"/>
      <c r="N1641" s="306"/>
      <c r="O1641" s="306"/>
      <c r="P1641" s="306"/>
      <c r="Q1641" s="306"/>
      <c r="R1641" s="306"/>
      <c r="S1641" s="306"/>
    </row>
    <row r="1642" spans="9:19" ht="15" x14ac:dyDescent="0.25">
      <c r="I1642" s="306"/>
      <c r="J1642" s="306"/>
      <c r="K1642" s="306"/>
      <c r="L1642" s="306"/>
      <c r="M1642" s="306"/>
      <c r="N1642" s="306"/>
      <c r="O1642" s="306"/>
      <c r="P1642" s="306"/>
      <c r="Q1642" s="306"/>
      <c r="R1642" s="306"/>
      <c r="S1642" s="306"/>
    </row>
    <row r="1643" spans="9:19" ht="15" x14ac:dyDescent="0.25">
      <c r="I1643" s="306"/>
      <c r="J1643" s="306"/>
      <c r="K1643" s="306"/>
      <c r="L1643" s="306"/>
      <c r="M1643" s="306"/>
      <c r="N1643" s="306"/>
      <c r="O1643" s="306"/>
      <c r="P1643" s="306"/>
      <c r="Q1643" s="306"/>
      <c r="R1643" s="306"/>
      <c r="S1643" s="306"/>
    </row>
    <row r="1644" spans="9:19" ht="15" x14ac:dyDescent="0.25">
      <c r="I1644" s="306"/>
      <c r="J1644" s="306"/>
      <c r="K1644" s="306"/>
      <c r="L1644" s="306"/>
      <c r="M1644" s="306"/>
      <c r="N1644" s="306"/>
      <c r="O1644" s="306"/>
      <c r="P1644" s="306"/>
      <c r="Q1644" s="306"/>
      <c r="R1644" s="306"/>
      <c r="S1644" s="306"/>
    </row>
    <row r="1645" spans="9:19" ht="15" x14ac:dyDescent="0.25">
      <c r="I1645" s="306"/>
      <c r="J1645" s="306"/>
      <c r="K1645" s="306"/>
      <c r="L1645" s="306"/>
      <c r="M1645" s="306"/>
      <c r="N1645" s="306"/>
      <c r="O1645" s="306"/>
      <c r="P1645" s="306"/>
      <c r="Q1645" s="306"/>
      <c r="R1645" s="306"/>
      <c r="S1645" s="306"/>
    </row>
    <row r="1646" spans="9:19" ht="15" x14ac:dyDescent="0.25">
      <c r="I1646" s="306"/>
      <c r="J1646" s="306"/>
      <c r="K1646" s="306"/>
      <c r="L1646" s="306"/>
      <c r="M1646" s="306"/>
      <c r="N1646" s="306"/>
      <c r="O1646" s="306"/>
      <c r="P1646" s="306"/>
      <c r="Q1646" s="306"/>
      <c r="R1646" s="306"/>
      <c r="S1646" s="306"/>
    </row>
    <row r="1647" spans="9:19" ht="15" x14ac:dyDescent="0.25">
      <c r="I1647" s="306"/>
      <c r="J1647" s="306"/>
      <c r="K1647" s="306"/>
      <c r="L1647" s="306"/>
      <c r="M1647" s="306"/>
      <c r="N1647" s="306"/>
      <c r="O1647" s="306"/>
      <c r="P1647" s="306"/>
      <c r="Q1647" s="306"/>
      <c r="R1647" s="306"/>
      <c r="S1647" s="306"/>
    </row>
    <row r="1648" spans="9:19" ht="15" x14ac:dyDescent="0.25">
      <c r="I1648" s="306"/>
      <c r="J1648" s="306"/>
      <c r="K1648" s="306"/>
      <c r="L1648" s="306"/>
      <c r="M1648" s="306"/>
      <c r="N1648" s="306"/>
      <c r="O1648" s="306"/>
      <c r="P1648" s="306"/>
      <c r="Q1648" s="306"/>
      <c r="R1648" s="306"/>
      <c r="S1648" s="306"/>
    </row>
    <row r="1649" spans="9:19" ht="15" x14ac:dyDescent="0.25">
      <c r="I1649" s="306"/>
      <c r="J1649" s="306"/>
      <c r="K1649" s="306"/>
      <c r="L1649" s="306"/>
      <c r="M1649" s="306"/>
      <c r="N1649" s="306"/>
      <c r="O1649" s="306"/>
      <c r="P1649" s="306"/>
      <c r="Q1649" s="306"/>
      <c r="R1649" s="306"/>
      <c r="S1649" s="306"/>
    </row>
    <row r="1650" spans="9:19" ht="15" x14ac:dyDescent="0.25">
      <c r="I1650" s="306"/>
      <c r="J1650" s="306"/>
      <c r="K1650" s="306"/>
      <c r="L1650" s="306"/>
      <c r="M1650" s="306"/>
      <c r="N1650" s="306"/>
      <c r="O1650" s="306"/>
      <c r="P1650" s="306"/>
      <c r="Q1650" s="306"/>
      <c r="R1650" s="306"/>
      <c r="S1650" s="306"/>
    </row>
    <row r="1651" spans="9:19" ht="15" x14ac:dyDescent="0.25">
      <c r="I1651" s="306"/>
      <c r="J1651" s="306"/>
      <c r="K1651" s="306"/>
      <c r="L1651" s="306"/>
      <c r="M1651" s="306"/>
      <c r="N1651" s="306"/>
      <c r="O1651" s="306"/>
      <c r="P1651" s="306"/>
      <c r="Q1651" s="306"/>
      <c r="R1651" s="306"/>
      <c r="S1651" s="306"/>
    </row>
    <row r="1652" spans="9:19" ht="15" x14ac:dyDescent="0.25">
      <c r="I1652" s="306"/>
      <c r="J1652" s="306"/>
      <c r="K1652" s="306"/>
      <c r="L1652" s="306"/>
      <c r="M1652" s="306"/>
      <c r="N1652" s="306"/>
      <c r="O1652" s="306"/>
      <c r="P1652" s="306"/>
      <c r="Q1652" s="306"/>
      <c r="R1652" s="306"/>
      <c r="S1652" s="306"/>
    </row>
    <row r="1653" spans="9:19" ht="15" x14ac:dyDescent="0.25">
      <c r="I1653" s="306"/>
      <c r="J1653" s="306"/>
      <c r="K1653" s="306"/>
      <c r="L1653" s="306"/>
      <c r="M1653" s="306"/>
      <c r="N1653" s="306"/>
      <c r="O1653" s="306"/>
      <c r="P1653" s="306"/>
      <c r="Q1653" s="306"/>
      <c r="R1653" s="306"/>
      <c r="S1653" s="306"/>
    </row>
    <row r="1654" spans="9:19" ht="15" x14ac:dyDescent="0.25">
      <c r="I1654" s="306"/>
      <c r="J1654" s="306"/>
      <c r="K1654" s="306"/>
      <c r="L1654" s="306"/>
      <c r="M1654" s="306"/>
      <c r="N1654" s="306"/>
      <c r="O1654" s="306"/>
      <c r="P1654" s="306"/>
      <c r="Q1654" s="306"/>
      <c r="R1654" s="306"/>
      <c r="S1654" s="306"/>
    </row>
    <row r="1655" spans="9:19" ht="15" x14ac:dyDescent="0.25">
      <c r="I1655" s="306"/>
      <c r="J1655" s="306"/>
      <c r="K1655" s="306"/>
      <c r="L1655" s="306"/>
      <c r="M1655" s="306"/>
      <c r="N1655" s="306"/>
      <c r="O1655" s="306"/>
      <c r="P1655" s="306"/>
      <c r="Q1655" s="306"/>
      <c r="R1655" s="306"/>
      <c r="S1655" s="306"/>
    </row>
    <row r="1656" spans="9:19" ht="15" x14ac:dyDescent="0.25">
      <c r="I1656" s="306"/>
      <c r="J1656" s="306"/>
      <c r="K1656" s="306"/>
      <c r="L1656" s="306"/>
      <c r="M1656" s="306"/>
      <c r="N1656" s="306"/>
      <c r="O1656" s="306"/>
      <c r="P1656" s="306"/>
      <c r="Q1656" s="306"/>
      <c r="R1656" s="306"/>
      <c r="S1656" s="306"/>
    </row>
    <row r="1657" spans="9:19" ht="15" x14ac:dyDescent="0.25">
      <c r="I1657" s="306"/>
      <c r="J1657" s="306"/>
      <c r="K1657" s="306"/>
      <c r="L1657" s="306"/>
      <c r="M1657" s="306"/>
      <c r="N1657" s="306"/>
      <c r="O1657" s="306"/>
      <c r="P1657" s="306"/>
      <c r="Q1657" s="306"/>
      <c r="R1657" s="306"/>
      <c r="S1657" s="306"/>
    </row>
    <row r="1658" spans="9:19" ht="15" x14ac:dyDescent="0.25">
      <c r="I1658" s="306"/>
      <c r="J1658" s="306"/>
      <c r="K1658" s="306"/>
      <c r="L1658" s="306"/>
      <c r="M1658" s="306"/>
      <c r="N1658" s="306"/>
      <c r="O1658" s="306"/>
      <c r="P1658" s="306"/>
      <c r="Q1658" s="306"/>
      <c r="R1658" s="306"/>
      <c r="S1658" s="306"/>
    </row>
    <row r="1659" spans="9:19" ht="15" x14ac:dyDescent="0.25">
      <c r="I1659" s="306"/>
      <c r="J1659" s="306"/>
      <c r="K1659" s="306"/>
      <c r="L1659" s="306"/>
      <c r="M1659" s="306"/>
      <c r="N1659" s="306"/>
      <c r="O1659" s="306"/>
      <c r="P1659" s="306"/>
      <c r="Q1659" s="306"/>
      <c r="R1659" s="306"/>
      <c r="S1659" s="306"/>
    </row>
    <row r="1660" spans="9:19" ht="15" x14ac:dyDescent="0.25">
      <c r="I1660" s="306"/>
      <c r="J1660" s="306"/>
      <c r="K1660" s="306"/>
      <c r="L1660" s="306"/>
      <c r="M1660" s="306"/>
      <c r="N1660" s="306"/>
      <c r="O1660" s="306"/>
      <c r="P1660" s="306"/>
      <c r="Q1660" s="306"/>
      <c r="R1660" s="306"/>
      <c r="S1660" s="306"/>
    </row>
    <row r="1661" spans="9:19" ht="15" x14ac:dyDescent="0.25">
      <c r="I1661" s="306"/>
      <c r="J1661" s="306"/>
      <c r="K1661" s="306"/>
      <c r="L1661" s="306"/>
      <c r="M1661" s="306"/>
      <c r="N1661" s="306"/>
      <c r="O1661" s="306"/>
      <c r="P1661" s="306"/>
      <c r="Q1661" s="306"/>
      <c r="R1661" s="306"/>
      <c r="S1661" s="306"/>
    </row>
    <row r="1662" spans="9:19" ht="15" x14ac:dyDescent="0.25">
      <c r="I1662" s="306"/>
      <c r="J1662" s="306"/>
      <c r="K1662" s="306"/>
      <c r="L1662" s="306"/>
      <c r="M1662" s="306"/>
      <c r="N1662" s="306"/>
      <c r="O1662" s="306"/>
      <c r="P1662" s="306"/>
      <c r="Q1662" s="306"/>
      <c r="R1662" s="306"/>
      <c r="S1662" s="306"/>
    </row>
    <row r="1663" spans="9:19" ht="15" x14ac:dyDescent="0.25">
      <c r="I1663" s="306"/>
      <c r="J1663" s="306"/>
      <c r="K1663" s="306"/>
      <c r="L1663" s="306"/>
      <c r="M1663" s="306"/>
      <c r="N1663" s="306"/>
      <c r="O1663" s="306"/>
      <c r="P1663" s="306"/>
      <c r="Q1663" s="306"/>
      <c r="R1663" s="306"/>
      <c r="S1663" s="306"/>
    </row>
    <row r="1664" spans="9:19" ht="15" x14ac:dyDescent="0.25">
      <c r="I1664" s="306"/>
      <c r="J1664" s="306"/>
      <c r="K1664" s="306"/>
      <c r="L1664" s="306"/>
      <c r="M1664" s="306"/>
      <c r="N1664" s="306"/>
      <c r="O1664" s="306"/>
      <c r="P1664" s="306"/>
      <c r="Q1664" s="306"/>
      <c r="R1664" s="306"/>
      <c r="S1664" s="306"/>
    </row>
    <row r="1665" spans="9:19" ht="15" x14ac:dyDescent="0.25">
      <c r="I1665" s="306"/>
      <c r="J1665" s="306"/>
      <c r="K1665" s="306"/>
      <c r="L1665" s="306"/>
      <c r="M1665" s="306"/>
      <c r="N1665" s="306"/>
      <c r="O1665" s="306"/>
      <c r="P1665" s="306"/>
      <c r="Q1665" s="306"/>
      <c r="R1665" s="306"/>
      <c r="S1665" s="306"/>
    </row>
    <row r="1666" spans="9:19" ht="15" x14ac:dyDescent="0.25">
      <c r="I1666" s="306"/>
      <c r="J1666" s="306"/>
      <c r="K1666" s="306"/>
      <c r="L1666" s="306"/>
      <c r="M1666" s="306"/>
      <c r="N1666" s="306"/>
      <c r="O1666" s="306"/>
      <c r="P1666" s="306"/>
      <c r="Q1666" s="306"/>
      <c r="R1666" s="306"/>
      <c r="S1666" s="306"/>
    </row>
    <row r="1667" spans="9:19" ht="15" x14ac:dyDescent="0.25">
      <c r="I1667" s="306"/>
      <c r="J1667" s="306"/>
      <c r="K1667" s="306"/>
      <c r="L1667" s="306"/>
      <c r="M1667" s="306"/>
      <c r="N1667" s="306"/>
      <c r="O1667" s="306"/>
      <c r="P1667" s="306"/>
      <c r="Q1667" s="306"/>
      <c r="R1667" s="306"/>
      <c r="S1667" s="306"/>
    </row>
    <row r="1668" spans="9:19" ht="15" x14ac:dyDescent="0.25">
      <c r="I1668" s="306"/>
      <c r="J1668" s="306"/>
      <c r="K1668" s="306"/>
      <c r="L1668" s="306"/>
      <c r="M1668" s="306"/>
      <c r="N1668" s="306"/>
      <c r="O1668" s="306"/>
      <c r="P1668" s="306"/>
      <c r="Q1668" s="306"/>
      <c r="R1668" s="306"/>
      <c r="S1668" s="306"/>
    </row>
    <row r="1669" spans="9:19" ht="15" x14ac:dyDescent="0.25">
      <c r="I1669" s="306"/>
      <c r="J1669" s="306"/>
      <c r="K1669" s="306"/>
      <c r="L1669" s="306"/>
      <c r="M1669" s="306"/>
      <c r="N1669" s="306"/>
      <c r="O1669" s="306"/>
      <c r="P1669" s="306"/>
      <c r="Q1669" s="306"/>
      <c r="R1669" s="306"/>
      <c r="S1669" s="306"/>
    </row>
    <row r="1670" spans="9:19" ht="15" x14ac:dyDescent="0.25">
      <c r="I1670" s="306"/>
      <c r="J1670" s="306"/>
      <c r="K1670" s="306"/>
      <c r="L1670" s="306"/>
      <c r="M1670" s="306"/>
      <c r="N1670" s="306"/>
      <c r="O1670" s="306"/>
      <c r="P1670" s="306"/>
      <c r="Q1670" s="306"/>
      <c r="R1670" s="306"/>
      <c r="S1670" s="306"/>
    </row>
    <row r="1671" spans="9:19" ht="15" x14ac:dyDescent="0.25">
      <c r="I1671" s="306"/>
      <c r="J1671" s="306"/>
      <c r="K1671" s="306"/>
      <c r="L1671" s="306"/>
      <c r="M1671" s="306"/>
      <c r="N1671" s="306"/>
      <c r="O1671" s="306"/>
      <c r="P1671" s="306"/>
      <c r="Q1671" s="306"/>
      <c r="R1671" s="306"/>
      <c r="S1671" s="306"/>
    </row>
    <row r="1672" spans="9:19" ht="15" x14ac:dyDescent="0.25">
      <c r="I1672" s="306"/>
      <c r="J1672" s="306"/>
      <c r="K1672" s="306"/>
      <c r="L1672" s="306"/>
      <c r="M1672" s="306"/>
      <c r="N1672" s="306"/>
      <c r="O1672" s="306"/>
      <c r="P1672" s="306"/>
      <c r="Q1672" s="306"/>
      <c r="R1672" s="306"/>
      <c r="S1672" s="306"/>
    </row>
    <row r="1673" spans="9:19" ht="15" x14ac:dyDescent="0.25">
      <c r="I1673" s="306"/>
      <c r="J1673" s="306"/>
      <c r="K1673" s="306"/>
      <c r="L1673" s="306"/>
      <c r="M1673" s="306"/>
      <c r="N1673" s="306"/>
      <c r="O1673" s="306"/>
      <c r="P1673" s="306"/>
      <c r="Q1673" s="306"/>
      <c r="R1673" s="306"/>
      <c r="S1673" s="306"/>
    </row>
    <row r="1674" spans="9:19" ht="15" x14ac:dyDescent="0.25">
      <c r="I1674" s="306"/>
      <c r="J1674" s="306"/>
      <c r="K1674" s="306"/>
      <c r="L1674" s="306"/>
      <c r="M1674" s="306"/>
      <c r="N1674" s="306"/>
      <c r="O1674" s="306"/>
      <c r="P1674" s="306"/>
      <c r="Q1674" s="306"/>
      <c r="R1674" s="306"/>
      <c r="S1674" s="306"/>
    </row>
    <row r="1675" spans="9:19" ht="15" x14ac:dyDescent="0.25">
      <c r="I1675" s="306"/>
      <c r="J1675" s="306"/>
      <c r="K1675" s="306"/>
      <c r="L1675" s="306"/>
      <c r="M1675" s="306"/>
      <c r="N1675" s="306"/>
      <c r="O1675" s="306"/>
      <c r="P1675" s="306"/>
      <c r="Q1675" s="306"/>
      <c r="R1675" s="306"/>
      <c r="S1675" s="306"/>
    </row>
    <row r="1676" spans="9:19" ht="15" x14ac:dyDescent="0.25">
      <c r="I1676" s="306"/>
      <c r="J1676" s="306"/>
      <c r="K1676" s="306"/>
      <c r="L1676" s="306"/>
      <c r="M1676" s="306"/>
      <c r="N1676" s="306"/>
      <c r="O1676" s="306"/>
      <c r="P1676" s="306"/>
      <c r="Q1676" s="306"/>
      <c r="R1676" s="306"/>
      <c r="S1676" s="306"/>
    </row>
    <row r="1677" spans="9:19" ht="15" x14ac:dyDescent="0.25">
      <c r="I1677" s="306"/>
      <c r="J1677" s="306"/>
      <c r="K1677" s="306"/>
      <c r="L1677" s="306"/>
      <c r="M1677" s="306"/>
      <c r="N1677" s="306"/>
      <c r="O1677" s="306"/>
      <c r="P1677" s="306"/>
      <c r="Q1677" s="306"/>
      <c r="R1677" s="306"/>
      <c r="S1677" s="306"/>
    </row>
    <row r="1678" spans="9:19" ht="15" x14ac:dyDescent="0.25">
      <c r="I1678" s="306"/>
      <c r="J1678" s="306"/>
      <c r="K1678" s="306"/>
      <c r="L1678" s="306"/>
      <c r="M1678" s="306"/>
      <c r="N1678" s="306"/>
      <c r="O1678" s="306"/>
      <c r="P1678" s="306"/>
      <c r="Q1678" s="306"/>
      <c r="R1678" s="306"/>
      <c r="S1678" s="306"/>
    </row>
    <row r="1679" spans="9:19" ht="15" x14ac:dyDescent="0.25">
      <c r="I1679" s="306"/>
      <c r="J1679" s="306"/>
      <c r="K1679" s="306"/>
      <c r="L1679" s="306"/>
      <c r="M1679" s="306"/>
      <c r="N1679" s="306"/>
      <c r="O1679" s="306"/>
      <c r="P1679" s="306"/>
      <c r="Q1679" s="306"/>
      <c r="R1679" s="306"/>
      <c r="S1679" s="306"/>
    </row>
    <row r="1680" spans="9:19" ht="15" x14ac:dyDescent="0.25">
      <c r="I1680" s="306"/>
      <c r="J1680" s="306"/>
      <c r="K1680" s="306"/>
      <c r="L1680" s="306"/>
      <c r="M1680" s="306"/>
      <c r="N1680" s="306"/>
      <c r="O1680" s="306"/>
      <c r="P1680" s="306"/>
      <c r="Q1680" s="306"/>
      <c r="R1680" s="306"/>
      <c r="S1680" s="306"/>
    </row>
    <row r="1681" spans="9:19" ht="15" x14ac:dyDescent="0.25">
      <c r="I1681" s="306"/>
      <c r="J1681" s="306"/>
      <c r="K1681" s="306"/>
      <c r="L1681" s="306"/>
      <c r="M1681" s="306"/>
      <c r="N1681" s="306"/>
      <c r="O1681" s="306"/>
      <c r="P1681" s="306"/>
      <c r="Q1681" s="306"/>
      <c r="R1681" s="306"/>
      <c r="S1681" s="306"/>
    </row>
    <row r="1682" spans="9:19" ht="15" x14ac:dyDescent="0.25">
      <c r="I1682" s="306"/>
      <c r="J1682" s="306"/>
      <c r="K1682" s="306"/>
      <c r="L1682" s="306"/>
      <c r="M1682" s="306"/>
      <c r="N1682" s="306"/>
      <c r="O1682" s="306"/>
      <c r="P1682" s="306"/>
      <c r="Q1682" s="306"/>
      <c r="R1682" s="306"/>
      <c r="S1682" s="306"/>
    </row>
    <row r="1683" spans="9:19" ht="15" x14ac:dyDescent="0.25">
      <c r="I1683" s="306"/>
      <c r="J1683" s="306"/>
      <c r="K1683" s="306"/>
      <c r="L1683" s="306"/>
      <c r="M1683" s="306"/>
      <c r="N1683" s="306"/>
      <c r="O1683" s="306"/>
      <c r="P1683" s="306"/>
      <c r="Q1683" s="306"/>
      <c r="R1683" s="306"/>
      <c r="S1683" s="306"/>
    </row>
    <row r="1684" spans="9:19" ht="15" x14ac:dyDescent="0.25">
      <c r="I1684" s="306"/>
      <c r="J1684" s="306"/>
      <c r="K1684" s="306"/>
      <c r="L1684" s="306"/>
      <c r="M1684" s="306"/>
      <c r="N1684" s="306"/>
      <c r="O1684" s="306"/>
      <c r="P1684" s="306"/>
      <c r="Q1684" s="306"/>
      <c r="R1684" s="306"/>
      <c r="S1684" s="306"/>
    </row>
    <row r="1685" spans="9:19" ht="15" x14ac:dyDescent="0.25">
      <c r="I1685" s="306"/>
      <c r="J1685" s="306"/>
      <c r="K1685" s="306"/>
      <c r="L1685" s="306"/>
      <c r="M1685" s="306"/>
      <c r="N1685" s="306"/>
      <c r="O1685" s="306"/>
      <c r="P1685" s="306"/>
      <c r="Q1685" s="306"/>
      <c r="R1685" s="306"/>
      <c r="S1685" s="306"/>
    </row>
    <row r="1686" spans="9:19" ht="15" x14ac:dyDescent="0.25">
      <c r="I1686" s="306"/>
      <c r="J1686" s="306"/>
      <c r="K1686" s="306"/>
      <c r="L1686" s="306"/>
      <c r="M1686" s="306"/>
      <c r="N1686" s="306"/>
      <c r="O1686" s="306"/>
      <c r="P1686" s="306"/>
      <c r="Q1686" s="306"/>
      <c r="R1686" s="306"/>
      <c r="S1686" s="306"/>
    </row>
    <row r="1687" spans="9:19" ht="15" x14ac:dyDescent="0.25">
      <c r="I1687" s="306"/>
      <c r="J1687" s="306"/>
      <c r="K1687" s="306"/>
      <c r="L1687" s="306"/>
      <c r="M1687" s="306"/>
      <c r="N1687" s="306"/>
      <c r="O1687" s="306"/>
      <c r="P1687" s="306"/>
      <c r="Q1687" s="306"/>
      <c r="R1687" s="306"/>
      <c r="S1687" s="306"/>
    </row>
    <row r="1688" spans="9:19" ht="15" x14ac:dyDescent="0.25">
      <c r="I1688" s="306"/>
      <c r="J1688" s="306"/>
      <c r="K1688" s="306"/>
      <c r="L1688" s="306"/>
      <c r="M1688" s="306"/>
      <c r="N1688" s="306"/>
      <c r="O1688" s="306"/>
      <c r="P1688" s="306"/>
      <c r="Q1688" s="306"/>
      <c r="R1688" s="306"/>
      <c r="S1688" s="306"/>
    </row>
    <row r="1689" spans="9:19" ht="15" x14ac:dyDescent="0.25">
      <c r="I1689" s="306"/>
      <c r="J1689" s="306"/>
      <c r="K1689" s="306"/>
      <c r="L1689" s="306"/>
      <c r="M1689" s="306"/>
      <c r="N1689" s="306"/>
      <c r="O1689" s="306"/>
      <c r="P1689" s="306"/>
      <c r="Q1689" s="306"/>
      <c r="R1689" s="306"/>
      <c r="S1689" s="306"/>
    </row>
    <row r="1690" spans="9:19" ht="15" x14ac:dyDescent="0.25">
      <c r="I1690" s="306"/>
      <c r="J1690" s="306"/>
      <c r="K1690" s="306"/>
      <c r="L1690" s="306"/>
      <c r="M1690" s="306"/>
      <c r="N1690" s="306"/>
      <c r="O1690" s="306"/>
      <c r="P1690" s="306"/>
      <c r="Q1690" s="306"/>
      <c r="R1690" s="306"/>
      <c r="S1690" s="306"/>
    </row>
    <row r="1691" spans="9:19" ht="15" x14ac:dyDescent="0.25">
      <c r="I1691" s="306"/>
      <c r="J1691" s="306"/>
      <c r="K1691" s="306"/>
      <c r="L1691" s="306"/>
      <c r="M1691" s="306"/>
      <c r="N1691" s="306"/>
      <c r="O1691" s="306"/>
      <c r="P1691" s="306"/>
      <c r="Q1691" s="306"/>
      <c r="R1691" s="306"/>
      <c r="S1691" s="306"/>
    </row>
    <row r="1692" spans="9:19" ht="15" x14ac:dyDescent="0.25">
      <c r="I1692" s="306"/>
      <c r="J1692" s="306"/>
      <c r="K1692" s="306"/>
      <c r="L1692" s="306"/>
      <c r="M1692" s="306"/>
      <c r="N1692" s="306"/>
      <c r="O1692" s="306"/>
      <c r="P1692" s="306"/>
      <c r="Q1692" s="306"/>
      <c r="R1692" s="306"/>
      <c r="S1692" s="306"/>
    </row>
    <row r="1693" spans="9:19" ht="15" x14ac:dyDescent="0.25">
      <c r="I1693" s="306"/>
      <c r="J1693" s="306"/>
      <c r="K1693" s="306"/>
      <c r="L1693" s="306"/>
      <c r="M1693" s="306"/>
      <c r="N1693" s="306"/>
      <c r="O1693" s="306"/>
      <c r="P1693" s="306"/>
      <c r="Q1693" s="306"/>
      <c r="R1693" s="306"/>
      <c r="S1693" s="306"/>
    </row>
    <row r="1694" spans="9:19" ht="15" x14ac:dyDescent="0.25">
      <c r="I1694" s="306"/>
      <c r="J1694" s="306"/>
      <c r="K1694" s="306"/>
      <c r="L1694" s="306"/>
      <c r="M1694" s="306"/>
      <c r="N1694" s="306"/>
      <c r="O1694" s="306"/>
      <c r="P1694" s="306"/>
      <c r="Q1694" s="306"/>
      <c r="R1694" s="306"/>
      <c r="S1694" s="306"/>
    </row>
    <row r="1695" spans="9:19" ht="15" x14ac:dyDescent="0.25">
      <c r="I1695" s="306"/>
      <c r="J1695" s="306"/>
      <c r="K1695" s="306"/>
      <c r="L1695" s="306"/>
      <c r="M1695" s="306"/>
      <c r="N1695" s="306"/>
      <c r="O1695" s="306"/>
      <c r="P1695" s="306"/>
      <c r="Q1695" s="306"/>
      <c r="R1695" s="306"/>
      <c r="S1695" s="306"/>
    </row>
    <row r="1696" spans="9:19" ht="15" x14ac:dyDescent="0.25">
      <c r="I1696" s="306"/>
      <c r="J1696" s="306"/>
      <c r="K1696" s="306"/>
      <c r="L1696" s="306"/>
      <c r="M1696" s="306"/>
      <c r="N1696" s="306"/>
      <c r="O1696" s="306"/>
      <c r="P1696" s="306"/>
      <c r="Q1696" s="306"/>
      <c r="R1696" s="306"/>
      <c r="S1696" s="306"/>
    </row>
    <row r="1697" spans="9:19" ht="15" x14ac:dyDescent="0.25">
      <c r="I1697" s="306"/>
      <c r="J1697" s="306"/>
      <c r="K1697" s="306"/>
      <c r="L1697" s="306"/>
      <c r="M1697" s="306"/>
      <c r="N1697" s="306"/>
      <c r="O1697" s="306"/>
      <c r="P1697" s="306"/>
      <c r="Q1697" s="306"/>
      <c r="R1697" s="306"/>
      <c r="S1697" s="306"/>
    </row>
    <row r="1698" spans="9:19" ht="15" x14ac:dyDescent="0.25">
      <c r="I1698" s="306"/>
      <c r="J1698" s="306"/>
      <c r="K1698" s="306"/>
      <c r="L1698" s="306"/>
      <c r="M1698" s="306"/>
      <c r="N1698" s="306"/>
      <c r="O1698" s="306"/>
      <c r="P1698" s="306"/>
      <c r="Q1698" s="306"/>
      <c r="R1698" s="306"/>
      <c r="S1698" s="306"/>
    </row>
    <row r="1699" spans="9:19" ht="15" x14ac:dyDescent="0.25">
      <c r="I1699" s="306"/>
      <c r="J1699" s="306"/>
      <c r="K1699" s="306"/>
      <c r="L1699" s="306"/>
      <c r="M1699" s="306"/>
      <c r="N1699" s="306"/>
      <c r="O1699" s="306"/>
      <c r="P1699" s="306"/>
      <c r="Q1699" s="306"/>
      <c r="R1699" s="306"/>
      <c r="S1699" s="306"/>
    </row>
    <row r="1700" spans="9:19" ht="15" x14ac:dyDescent="0.25">
      <c r="I1700" s="306"/>
      <c r="J1700" s="306"/>
      <c r="K1700" s="306"/>
      <c r="L1700" s="306"/>
      <c r="M1700" s="306"/>
      <c r="N1700" s="306"/>
      <c r="O1700" s="306"/>
      <c r="P1700" s="306"/>
      <c r="Q1700" s="306"/>
      <c r="R1700" s="306"/>
      <c r="S1700" s="306"/>
    </row>
    <row r="1701" spans="9:19" ht="15" x14ac:dyDescent="0.25">
      <c r="I1701" s="306"/>
      <c r="J1701" s="306"/>
      <c r="K1701" s="306"/>
      <c r="L1701" s="306"/>
      <c r="M1701" s="306"/>
      <c r="N1701" s="306"/>
      <c r="O1701" s="306"/>
      <c r="P1701" s="306"/>
      <c r="Q1701" s="306"/>
      <c r="R1701" s="306"/>
      <c r="S1701" s="306"/>
    </row>
    <row r="1702" spans="9:19" ht="15" x14ac:dyDescent="0.25">
      <c r="I1702" s="306"/>
      <c r="J1702" s="306"/>
      <c r="K1702" s="306"/>
      <c r="L1702" s="306"/>
      <c r="M1702" s="306"/>
      <c r="N1702" s="306"/>
      <c r="O1702" s="306"/>
      <c r="P1702" s="306"/>
      <c r="Q1702" s="306"/>
      <c r="R1702" s="306"/>
      <c r="S1702" s="306"/>
    </row>
    <row r="1703" spans="9:19" ht="15" x14ac:dyDescent="0.25">
      <c r="I1703" s="306"/>
      <c r="J1703" s="306"/>
      <c r="K1703" s="306"/>
      <c r="L1703" s="306"/>
      <c r="M1703" s="306"/>
      <c r="N1703" s="306"/>
      <c r="O1703" s="306"/>
      <c r="P1703" s="306"/>
      <c r="Q1703" s="306"/>
      <c r="R1703" s="306"/>
      <c r="S1703" s="306"/>
    </row>
    <row r="1704" spans="9:19" ht="15" x14ac:dyDescent="0.25">
      <c r="I1704" s="306"/>
      <c r="J1704" s="306"/>
      <c r="K1704" s="306"/>
      <c r="L1704" s="306"/>
      <c r="M1704" s="306"/>
      <c r="N1704" s="306"/>
      <c r="O1704" s="306"/>
      <c r="P1704" s="306"/>
      <c r="Q1704" s="306"/>
      <c r="R1704" s="306"/>
      <c r="S1704" s="306"/>
    </row>
    <row r="1705" spans="9:19" ht="15" x14ac:dyDescent="0.25">
      <c r="I1705" s="306"/>
      <c r="J1705" s="306"/>
      <c r="K1705" s="306"/>
      <c r="L1705" s="306"/>
      <c r="M1705" s="306"/>
      <c r="N1705" s="306"/>
      <c r="O1705" s="306"/>
      <c r="P1705" s="306"/>
      <c r="Q1705" s="306"/>
      <c r="R1705" s="306"/>
      <c r="S1705" s="306"/>
    </row>
    <row r="1706" spans="9:19" ht="15" x14ac:dyDescent="0.25">
      <c r="I1706" s="306"/>
      <c r="J1706" s="306"/>
      <c r="K1706" s="306"/>
      <c r="L1706" s="306"/>
      <c r="M1706" s="306"/>
      <c r="N1706" s="306"/>
      <c r="O1706" s="306"/>
      <c r="P1706" s="306"/>
      <c r="Q1706" s="306"/>
      <c r="R1706" s="306"/>
      <c r="S1706" s="306"/>
    </row>
    <row r="1707" spans="9:19" ht="15" x14ac:dyDescent="0.25">
      <c r="I1707" s="306"/>
      <c r="J1707" s="306"/>
      <c r="K1707" s="306"/>
      <c r="L1707" s="306"/>
      <c r="M1707" s="306"/>
      <c r="N1707" s="306"/>
      <c r="O1707" s="306"/>
      <c r="P1707" s="306"/>
      <c r="Q1707" s="306"/>
      <c r="R1707" s="306"/>
      <c r="S1707" s="306"/>
    </row>
    <row r="1708" spans="9:19" ht="15" x14ac:dyDescent="0.25">
      <c r="I1708" s="306"/>
      <c r="J1708" s="306"/>
      <c r="K1708" s="306"/>
      <c r="L1708" s="306"/>
      <c r="M1708" s="306"/>
      <c r="N1708" s="306"/>
      <c r="O1708" s="306"/>
      <c r="P1708" s="306"/>
      <c r="Q1708" s="306"/>
      <c r="R1708" s="306"/>
      <c r="S1708" s="306"/>
    </row>
    <row r="1709" spans="9:19" ht="15" x14ac:dyDescent="0.25">
      <c r="I1709" s="306"/>
      <c r="J1709" s="306"/>
      <c r="K1709" s="306"/>
      <c r="L1709" s="306"/>
      <c r="M1709" s="306"/>
      <c r="N1709" s="306"/>
      <c r="O1709" s="306"/>
      <c r="P1709" s="306"/>
      <c r="Q1709" s="306"/>
      <c r="R1709" s="306"/>
      <c r="S1709" s="306"/>
    </row>
    <row r="1710" spans="9:19" ht="15" x14ac:dyDescent="0.25">
      <c r="I1710" s="306"/>
      <c r="J1710" s="306"/>
      <c r="K1710" s="306"/>
      <c r="L1710" s="306"/>
      <c r="M1710" s="306"/>
      <c r="N1710" s="306"/>
      <c r="O1710" s="306"/>
      <c r="P1710" s="306"/>
      <c r="Q1710" s="306"/>
      <c r="R1710" s="306"/>
      <c r="S1710" s="306"/>
    </row>
    <row r="1711" spans="9:19" ht="15" x14ac:dyDescent="0.25">
      <c r="I1711" s="306"/>
      <c r="J1711" s="306"/>
      <c r="K1711" s="306"/>
      <c r="L1711" s="306"/>
      <c r="M1711" s="306"/>
      <c r="N1711" s="306"/>
      <c r="O1711" s="306"/>
      <c r="P1711" s="306"/>
      <c r="Q1711" s="306"/>
      <c r="R1711" s="306"/>
      <c r="S1711" s="306"/>
    </row>
    <row r="1712" spans="9:19" ht="15" x14ac:dyDescent="0.25">
      <c r="I1712" s="306"/>
      <c r="J1712" s="306"/>
      <c r="K1712" s="306"/>
      <c r="L1712" s="306"/>
      <c r="M1712" s="306"/>
      <c r="N1712" s="306"/>
      <c r="O1712" s="306"/>
      <c r="P1712" s="306"/>
      <c r="Q1712" s="306"/>
      <c r="R1712" s="306"/>
      <c r="S1712" s="306"/>
    </row>
    <row r="1713" spans="9:19" ht="15" x14ac:dyDescent="0.25">
      <c r="I1713" s="306"/>
      <c r="J1713" s="306"/>
      <c r="K1713" s="306"/>
      <c r="L1713" s="306"/>
      <c r="M1713" s="306"/>
      <c r="N1713" s="306"/>
      <c r="O1713" s="306"/>
      <c r="P1713" s="306"/>
      <c r="Q1713" s="306"/>
      <c r="R1713" s="306"/>
      <c r="S1713" s="306"/>
    </row>
    <row r="1714" spans="9:19" ht="15" x14ac:dyDescent="0.25">
      <c r="I1714" s="306"/>
      <c r="J1714" s="306"/>
      <c r="K1714" s="306"/>
      <c r="L1714" s="306"/>
      <c r="M1714" s="306"/>
      <c r="N1714" s="306"/>
      <c r="O1714" s="306"/>
      <c r="P1714" s="306"/>
      <c r="Q1714" s="306"/>
      <c r="R1714" s="306"/>
      <c r="S1714" s="306"/>
    </row>
    <row r="1715" spans="9:19" ht="15" x14ac:dyDescent="0.25">
      <c r="I1715" s="306"/>
      <c r="J1715" s="306"/>
      <c r="K1715" s="306"/>
      <c r="L1715" s="306"/>
      <c r="M1715" s="306"/>
      <c r="N1715" s="306"/>
      <c r="O1715" s="306"/>
      <c r="P1715" s="306"/>
      <c r="Q1715" s="306"/>
      <c r="R1715" s="306"/>
      <c r="S1715" s="306"/>
    </row>
    <row r="1716" spans="9:19" ht="15" x14ac:dyDescent="0.25">
      <c r="I1716" s="306"/>
      <c r="J1716" s="306"/>
      <c r="K1716" s="306"/>
      <c r="L1716" s="306"/>
      <c r="M1716" s="306"/>
      <c r="N1716" s="306"/>
      <c r="O1716" s="306"/>
      <c r="P1716" s="306"/>
      <c r="Q1716" s="306"/>
      <c r="R1716" s="306"/>
      <c r="S1716" s="306"/>
    </row>
    <row r="1717" spans="9:19" ht="15" x14ac:dyDescent="0.25">
      <c r="I1717" s="306"/>
      <c r="J1717" s="306"/>
      <c r="K1717" s="306"/>
      <c r="L1717" s="306"/>
      <c r="M1717" s="306"/>
      <c r="N1717" s="306"/>
      <c r="O1717" s="306"/>
      <c r="P1717" s="306"/>
      <c r="Q1717" s="306"/>
      <c r="R1717" s="306"/>
      <c r="S1717" s="306"/>
    </row>
    <row r="1718" spans="9:19" ht="15" x14ac:dyDescent="0.25">
      <c r="I1718" s="306"/>
      <c r="J1718" s="306"/>
      <c r="K1718" s="306"/>
      <c r="L1718" s="306"/>
      <c r="M1718" s="306"/>
      <c r="N1718" s="306"/>
      <c r="O1718" s="306"/>
      <c r="P1718" s="306"/>
      <c r="Q1718" s="306"/>
      <c r="R1718" s="306"/>
      <c r="S1718" s="306"/>
    </row>
    <row r="1719" spans="9:19" ht="15" x14ac:dyDescent="0.25">
      <c r="I1719" s="306"/>
      <c r="J1719" s="306"/>
      <c r="K1719" s="306"/>
      <c r="L1719" s="306"/>
      <c r="M1719" s="306"/>
      <c r="N1719" s="306"/>
      <c r="O1719" s="306"/>
      <c r="P1719" s="306"/>
      <c r="Q1719" s="306"/>
      <c r="R1719" s="306"/>
      <c r="S1719" s="306"/>
    </row>
    <row r="1720" spans="9:19" ht="15" x14ac:dyDescent="0.25">
      <c r="I1720" s="306"/>
      <c r="J1720" s="306"/>
      <c r="K1720" s="306"/>
      <c r="L1720" s="306"/>
      <c r="M1720" s="306"/>
      <c r="N1720" s="306"/>
      <c r="O1720" s="306"/>
      <c r="P1720" s="306"/>
      <c r="Q1720" s="306"/>
      <c r="R1720" s="306"/>
      <c r="S1720" s="306"/>
    </row>
    <row r="1721" spans="9:19" ht="15" x14ac:dyDescent="0.25">
      <c r="I1721" s="306"/>
      <c r="J1721" s="306"/>
      <c r="K1721" s="306"/>
      <c r="L1721" s="306"/>
      <c r="M1721" s="306"/>
      <c r="N1721" s="306"/>
      <c r="O1721" s="306"/>
      <c r="P1721" s="306"/>
      <c r="Q1721" s="306"/>
      <c r="R1721" s="306"/>
      <c r="S1721" s="306"/>
    </row>
    <row r="1722" spans="9:19" ht="15" x14ac:dyDescent="0.25">
      <c r="I1722" s="306"/>
      <c r="J1722" s="306"/>
      <c r="K1722" s="306"/>
      <c r="L1722" s="306"/>
      <c r="M1722" s="306"/>
      <c r="N1722" s="306"/>
      <c r="O1722" s="306"/>
      <c r="P1722" s="306"/>
      <c r="Q1722" s="306"/>
      <c r="R1722" s="306"/>
      <c r="S1722" s="306"/>
    </row>
    <row r="1723" spans="9:19" ht="15" x14ac:dyDescent="0.25">
      <c r="I1723" s="306"/>
      <c r="J1723" s="306"/>
      <c r="K1723" s="306"/>
      <c r="L1723" s="306"/>
      <c r="M1723" s="306"/>
      <c r="N1723" s="306"/>
      <c r="O1723" s="306"/>
      <c r="P1723" s="306"/>
      <c r="Q1723" s="306"/>
      <c r="R1723" s="306"/>
      <c r="S1723" s="306"/>
    </row>
    <row r="1724" spans="9:19" ht="15" x14ac:dyDescent="0.25">
      <c r="I1724" s="306"/>
      <c r="J1724" s="306"/>
      <c r="K1724" s="306"/>
      <c r="L1724" s="306"/>
      <c r="M1724" s="306"/>
      <c r="N1724" s="306"/>
      <c r="O1724" s="306"/>
      <c r="P1724" s="306"/>
      <c r="Q1724" s="306"/>
      <c r="R1724" s="306"/>
      <c r="S1724" s="306"/>
    </row>
    <row r="1725" spans="9:19" ht="15" x14ac:dyDescent="0.25">
      <c r="I1725" s="306"/>
      <c r="J1725" s="306"/>
      <c r="K1725" s="306"/>
      <c r="L1725" s="306"/>
      <c r="M1725" s="306"/>
      <c r="N1725" s="306"/>
      <c r="O1725" s="306"/>
      <c r="P1725" s="306"/>
      <c r="Q1725" s="306"/>
      <c r="R1725" s="306"/>
      <c r="S1725" s="306"/>
    </row>
    <row r="1726" spans="9:19" ht="15" x14ac:dyDescent="0.25">
      <c r="I1726" s="306"/>
      <c r="J1726" s="306"/>
      <c r="K1726" s="306"/>
      <c r="L1726" s="306"/>
      <c r="M1726" s="306"/>
      <c r="N1726" s="306"/>
      <c r="O1726" s="306"/>
      <c r="P1726" s="306"/>
      <c r="Q1726" s="306"/>
      <c r="R1726" s="306"/>
      <c r="S1726" s="306"/>
    </row>
    <row r="1727" spans="9:19" ht="15" x14ac:dyDescent="0.25">
      <c r="I1727" s="306"/>
      <c r="J1727" s="306"/>
      <c r="K1727" s="306"/>
      <c r="L1727" s="306"/>
      <c r="M1727" s="306"/>
      <c r="N1727" s="306"/>
      <c r="O1727" s="306"/>
      <c r="P1727" s="306"/>
      <c r="Q1727" s="306"/>
      <c r="R1727" s="306"/>
      <c r="S1727" s="306"/>
    </row>
    <row r="1728" spans="9:19" ht="15" x14ac:dyDescent="0.25">
      <c r="I1728" s="306"/>
      <c r="J1728" s="306"/>
      <c r="K1728" s="306"/>
      <c r="L1728" s="306"/>
      <c r="M1728" s="306"/>
      <c r="N1728" s="306"/>
      <c r="O1728" s="306"/>
      <c r="P1728" s="306"/>
      <c r="Q1728" s="306"/>
      <c r="R1728" s="306"/>
      <c r="S1728" s="306"/>
    </row>
    <row r="1729" spans="9:19" ht="15" x14ac:dyDescent="0.25">
      <c r="I1729" s="306"/>
      <c r="J1729" s="306"/>
      <c r="K1729" s="306"/>
      <c r="L1729" s="306"/>
      <c r="M1729" s="306"/>
      <c r="N1729" s="306"/>
      <c r="O1729" s="306"/>
      <c r="P1729" s="306"/>
      <c r="Q1729" s="306"/>
      <c r="R1729" s="306"/>
      <c r="S1729" s="306"/>
    </row>
    <row r="1730" spans="9:19" ht="15" x14ac:dyDescent="0.25">
      <c r="I1730" s="306"/>
      <c r="J1730" s="306"/>
      <c r="K1730" s="306"/>
      <c r="L1730" s="306"/>
      <c r="M1730" s="306"/>
      <c r="N1730" s="306"/>
      <c r="O1730" s="306"/>
      <c r="P1730" s="306"/>
      <c r="Q1730" s="306"/>
      <c r="R1730" s="306"/>
      <c r="S1730" s="306"/>
    </row>
    <row r="1731" spans="9:19" ht="15" x14ac:dyDescent="0.25">
      <c r="I1731" s="306"/>
      <c r="J1731" s="306"/>
      <c r="K1731" s="306"/>
      <c r="L1731" s="306"/>
      <c r="M1731" s="306"/>
      <c r="N1731" s="306"/>
      <c r="O1731" s="306"/>
      <c r="P1731" s="306"/>
      <c r="Q1731" s="306"/>
      <c r="R1731" s="306"/>
      <c r="S1731" s="306"/>
    </row>
    <row r="1732" spans="9:19" ht="15" x14ac:dyDescent="0.25">
      <c r="I1732" s="306"/>
      <c r="J1732" s="306"/>
      <c r="K1732" s="306"/>
      <c r="L1732" s="306"/>
      <c r="M1732" s="306"/>
      <c r="N1732" s="306"/>
      <c r="O1732" s="306"/>
      <c r="P1732" s="306"/>
      <c r="Q1732" s="306"/>
      <c r="R1732" s="306"/>
      <c r="S1732" s="306"/>
    </row>
    <row r="1733" spans="9:19" ht="15" x14ac:dyDescent="0.25">
      <c r="I1733" s="306"/>
      <c r="J1733" s="306"/>
      <c r="K1733" s="306"/>
      <c r="L1733" s="306"/>
      <c r="M1733" s="306"/>
      <c r="N1733" s="306"/>
      <c r="O1733" s="306"/>
      <c r="P1733" s="306"/>
      <c r="Q1733" s="306"/>
      <c r="R1733" s="306"/>
      <c r="S1733" s="306"/>
    </row>
    <row r="1734" spans="9:19" ht="15" x14ac:dyDescent="0.25">
      <c r="I1734" s="306"/>
      <c r="J1734" s="306"/>
      <c r="K1734" s="306"/>
      <c r="L1734" s="306"/>
      <c r="M1734" s="306"/>
      <c r="N1734" s="306"/>
      <c r="O1734" s="306"/>
      <c r="P1734" s="306"/>
      <c r="Q1734" s="306"/>
      <c r="R1734" s="306"/>
      <c r="S1734" s="306"/>
    </row>
    <row r="1735" spans="9:19" ht="15" x14ac:dyDescent="0.25">
      <c r="I1735" s="306"/>
      <c r="J1735" s="306"/>
      <c r="K1735" s="306"/>
      <c r="L1735" s="306"/>
      <c r="M1735" s="306"/>
      <c r="N1735" s="306"/>
      <c r="O1735" s="306"/>
      <c r="P1735" s="306"/>
      <c r="Q1735" s="306"/>
      <c r="R1735" s="306"/>
      <c r="S1735" s="306"/>
    </row>
    <row r="1736" spans="9:19" ht="15" x14ac:dyDescent="0.25">
      <c r="I1736" s="306"/>
      <c r="J1736" s="306"/>
      <c r="K1736" s="306"/>
      <c r="L1736" s="306"/>
      <c r="M1736" s="306"/>
      <c r="N1736" s="306"/>
      <c r="O1736" s="306"/>
      <c r="P1736" s="306"/>
      <c r="Q1736" s="306"/>
      <c r="R1736" s="306"/>
      <c r="S1736" s="306"/>
    </row>
    <row r="1737" spans="9:19" ht="15" x14ac:dyDescent="0.25">
      <c r="I1737" s="306"/>
      <c r="J1737" s="306"/>
      <c r="K1737" s="306"/>
      <c r="L1737" s="306"/>
      <c r="M1737" s="306"/>
      <c r="N1737" s="306"/>
      <c r="O1737" s="306"/>
      <c r="P1737" s="306"/>
      <c r="Q1737" s="306"/>
      <c r="R1737" s="306"/>
      <c r="S1737" s="306"/>
    </row>
    <row r="1738" spans="9:19" ht="15" x14ac:dyDescent="0.25">
      <c r="I1738" s="306"/>
      <c r="J1738" s="306"/>
      <c r="K1738" s="306"/>
      <c r="L1738" s="306"/>
      <c r="M1738" s="306"/>
      <c r="N1738" s="306"/>
      <c r="O1738" s="306"/>
      <c r="P1738" s="306"/>
      <c r="Q1738" s="306"/>
      <c r="R1738" s="306"/>
      <c r="S1738" s="306"/>
    </row>
    <row r="1739" spans="9:19" ht="15" x14ac:dyDescent="0.25">
      <c r="I1739" s="306"/>
      <c r="J1739" s="306"/>
      <c r="K1739" s="306"/>
      <c r="L1739" s="306"/>
      <c r="M1739" s="306"/>
      <c r="N1739" s="306"/>
      <c r="O1739" s="306"/>
      <c r="P1739" s="306"/>
      <c r="Q1739" s="306"/>
      <c r="R1739" s="306"/>
      <c r="S1739" s="306"/>
    </row>
    <row r="1740" spans="9:19" ht="15" x14ac:dyDescent="0.25">
      <c r="I1740" s="306"/>
      <c r="J1740" s="306"/>
      <c r="K1740" s="306"/>
      <c r="L1740" s="306"/>
      <c r="M1740" s="306"/>
      <c r="N1740" s="306"/>
      <c r="O1740" s="306"/>
      <c r="P1740" s="306"/>
      <c r="Q1740" s="306"/>
      <c r="R1740" s="306"/>
      <c r="S1740" s="306"/>
    </row>
    <row r="1741" spans="9:19" ht="15" x14ac:dyDescent="0.25">
      <c r="I1741" s="306"/>
      <c r="J1741" s="306"/>
      <c r="K1741" s="306"/>
      <c r="L1741" s="306"/>
      <c r="M1741" s="306"/>
      <c r="N1741" s="306"/>
      <c r="O1741" s="306"/>
      <c r="P1741" s="306"/>
      <c r="Q1741" s="306"/>
      <c r="R1741" s="306"/>
      <c r="S1741" s="306"/>
    </row>
    <row r="1742" spans="9:19" ht="15" x14ac:dyDescent="0.25">
      <c r="I1742" s="306"/>
      <c r="J1742" s="306"/>
      <c r="K1742" s="306"/>
      <c r="L1742" s="306"/>
      <c r="M1742" s="306"/>
      <c r="N1742" s="306"/>
      <c r="O1742" s="306"/>
      <c r="P1742" s="306"/>
      <c r="Q1742" s="306"/>
      <c r="R1742" s="306"/>
      <c r="S1742" s="306"/>
    </row>
    <row r="1743" spans="9:19" ht="15" x14ac:dyDescent="0.25">
      <c r="I1743" s="306"/>
      <c r="J1743" s="306"/>
      <c r="K1743" s="306"/>
      <c r="L1743" s="306"/>
      <c r="M1743" s="306"/>
      <c r="N1743" s="306"/>
      <c r="O1743" s="306"/>
      <c r="P1743" s="306"/>
      <c r="Q1743" s="306"/>
      <c r="R1743" s="306"/>
      <c r="S1743" s="306"/>
    </row>
    <row r="1744" spans="9:19" ht="15" x14ac:dyDescent="0.25">
      <c r="I1744" s="306"/>
      <c r="J1744" s="306"/>
      <c r="K1744" s="306"/>
      <c r="L1744" s="306"/>
      <c r="M1744" s="306"/>
      <c r="N1744" s="306"/>
      <c r="O1744" s="306"/>
      <c r="P1744" s="306"/>
      <c r="Q1744" s="306"/>
      <c r="R1744" s="306"/>
      <c r="S1744" s="306"/>
    </row>
    <row r="1745" spans="9:19" ht="15" x14ac:dyDescent="0.25">
      <c r="I1745" s="306"/>
      <c r="J1745" s="306"/>
      <c r="K1745" s="306"/>
      <c r="L1745" s="306"/>
      <c r="M1745" s="306"/>
      <c r="N1745" s="306"/>
      <c r="O1745" s="306"/>
      <c r="P1745" s="306"/>
      <c r="Q1745" s="306"/>
      <c r="R1745" s="306"/>
      <c r="S1745" s="306"/>
    </row>
    <row r="1746" spans="9:19" ht="15" x14ac:dyDescent="0.25">
      <c r="I1746" s="306"/>
      <c r="J1746" s="306"/>
      <c r="K1746" s="306"/>
      <c r="L1746" s="306"/>
      <c r="M1746" s="306"/>
      <c r="N1746" s="306"/>
      <c r="O1746" s="306"/>
      <c r="P1746" s="306"/>
      <c r="Q1746" s="306"/>
      <c r="R1746" s="306"/>
      <c r="S1746" s="306"/>
    </row>
    <row r="1747" spans="9:19" ht="15" x14ac:dyDescent="0.25">
      <c r="I1747" s="306"/>
      <c r="J1747" s="306"/>
      <c r="K1747" s="306"/>
      <c r="L1747" s="306"/>
      <c r="M1747" s="306"/>
      <c r="N1747" s="306"/>
      <c r="O1747" s="306"/>
      <c r="P1747" s="306"/>
      <c r="Q1747" s="306"/>
      <c r="R1747" s="306"/>
      <c r="S1747" s="306"/>
    </row>
    <row r="1748" spans="9:19" ht="15" x14ac:dyDescent="0.25">
      <c r="I1748" s="306"/>
      <c r="J1748" s="306"/>
      <c r="K1748" s="306"/>
      <c r="L1748" s="306"/>
      <c r="M1748" s="306"/>
      <c r="N1748" s="306"/>
      <c r="O1748" s="306"/>
      <c r="P1748" s="306"/>
      <c r="Q1748" s="306"/>
      <c r="R1748" s="306"/>
      <c r="S1748" s="306"/>
    </row>
    <row r="1749" spans="9:19" ht="15" x14ac:dyDescent="0.25">
      <c r="I1749" s="306"/>
      <c r="J1749" s="306"/>
      <c r="K1749" s="306"/>
      <c r="L1749" s="306"/>
      <c r="M1749" s="306"/>
      <c r="N1749" s="306"/>
      <c r="O1749" s="306"/>
      <c r="P1749" s="306"/>
      <c r="Q1749" s="306"/>
      <c r="R1749" s="306"/>
      <c r="S1749" s="306"/>
    </row>
    <row r="1750" spans="9:19" ht="15" x14ac:dyDescent="0.25">
      <c r="I1750" s="306"/>
      <c r="J1750" s="306"/>
      <c r="K1750" s="306"/>
      <c r="L1750" s="306"/>
      <c r="M1750" s="306"/>
      <c r="N1750" s="306"/>
      <c r="O1750" s="306"/>
      <c r="P1750" s="306"/>
      <c r="Q1750" s="306"/>
      <c r="R1750" s="306"/>
      <c r="S1750" s="306"/>
    </row>
    <row r="1751" spans="9:19" ht="15" x14ac:dyDescent="0.25">
      <c r="I1751" s="306"/>
      <c r="J1751" s="306"/>
      <c r="K1751" s="306"/>
      <c r="L1751" s="306"/>
      <c r="M1751" s="306"/>
      <c r="N1751" s="306"/>
      <c r="O1751" s="306"/>
      <c r="P1751" s="306"/>
      <c r="Q1751" s="306"/>
      <c r="R1751" s="306"/>
      <c r="S1751" s="306"/>
    </row>
    <row r="1752" spans="9:19" ht="15" x14ac:dyDescent="0.25">
      <c r="I1752" s="306"/>
      <c r="J1752" s="306"/>
      <c r="K1752" s="306"/>
      <c r="L1752" s="306"/>
      <c r="M1752" s="306"/>
      <c r="N1752" s="306"/>
      <c r="O1752" s="306"/>
      <c r="P1752" s="306"/>
      <c r="Q1752" s="306"/>
      <c r="R1752" s="306"/>
      <c r="S1752" s="306"/>
    </row>
    <row r="1753" spans="9:19" ht="15" x14ac:dyDescent="0.25">
      <c r="I1753" s="306"/>
      <c r="J1753" s="306"/>
      <c r="K1753" s="306"/>
      <c r="L1753" s="306"/>
      <c r="M1753" s="306"/>
      <c r="N1753" s="306"/>
      <c r="O1753" s="306"/>
      <c r="P1753" s="306"/>
      <c r="Q1753" s="306"/>
      <c r="R1753" s="306"/>
      <c r="S1753" s="306"/>
    </row>
    <row r="1754" spans="9:19" ht="15" x14ac:dyDescent="0.25">
      <c r="I1754" s="306"/>
      <c r="J1754" s="306"/>
      <c r="K1754" s="306"/>
      <c r="L1754" s="306"/>
      <c r="M1754" s="306"/>
      <c r="N1754" s="306"/>
      <c r="O1754" s="306"/>
      <c r="P1754" s="306"/>
      <c r="Q1754" s="306"/>
      <c r="R1754" s="306"/>
      <c r="S1754" s="306"/>
    </row>
    <row r="1755" spans="9:19" ht="15" x14ac:dyDescent="0.25">
      <c r="I1755" s="306"/>
      <c r="J1755" s="306"/>
      <c r="K1755" s="306"/>
      <c r="L1755" s="306"/>
      <c r="M1755" s="306"/>
      <c r="N1755" s="306"/>
      <c r="O1755" s="306"/>
      <c r="P1755" s="306"/>
      <c r="Q1755" s="306"/>
      <c r="R1755" s="306"/>
      <c r="S1755" s="306"/>
    </row>
    <row r="1756" spans="9:19" ht="15" x14ac:dyDescent="0.25">
      <c r="I1756" s="306"/>
      <c r="J1756" s="306"/>
      <c r="K1756" s="306"/>
      <c r="L1756" s="306"/>
      <c r="M1756" s="306"/>
      <c r="N1756" s="306"/>
      <c r="O1756" s="306"/>
      <c r="P1756" s="306"/>
      <c r="Q1756" s="306"/>
      <c r="R1756" s="306"/>
      <c r="S1756" s="306"/>
    </row>
    <row r="1757" spans="9:19" ht="15" x14ac:dyDescent="0.25">
      <c r="I1757" s="306"/>
      <c r="J1757" s="306"/>
      <c r="K1757" s="306"/>
      <c r="L1757" s="306"/>
      <c r="M1757" s="306"/>
      <c r="N1757" s="306"/>
      <c r="O1757" s="306"/>
      <c r="P1757" s="306"/>
      <c r="Q1757" s="306"/>
      <c r="R1757" s="306"/>
      <c r="S1757" s="306"/>
    </row>
    <row r="1758" spans="9:19" ht="15" x14ac:dyDescent="0.25">
      <c r="I1758" s="306"/>
      <c r="J1758" s="306"/>
      <c r="K1758" s="306"/>
      <c r="L1758" s="306"/>
      <c r="M1758" s="306"/>
      <c r="N1758" s="306"/>
      <c r="O1758" s="306"/>
      <c r="P1758" s="306"/>
      <c r="Q1758" s="306"/>
      <c r="R1758" s="306"/>
      <c r="S1758" s="306"/>
    </row>
    <row r="1759" spans="9:19" ht="15" x14ac:dyDescent="0.25">
      <c r="I1759" s="306"/>
      <c r="J1759" s="306"/>
      <c r="K1759" s="306"/>
      <c r="L1759" s="306"/>
      <c r="M1759" s="306"/>
      <c r="N1759" s="306"/>
      <c r="O1759" s="306"/>
      <c r="P1759" s="306"/>
      <c r="Q1759" s="306"/>
      <c r="R1759" s="306"/>
      <c r="S1759" s="306"/>
    </row>
    <row r="1760" spans="9:19" ht="15" x14ac:dyDescent="0.25">
      <c r="I1760" s="306"/>
      <c r="J1760" s="306"/>
      <c r="K1760" s="306"/>
      <c r="L1760" s="306"/>
      <c r="M1760" s="306"/>
      <c r="N1760" s="306"/>
      <c r="O1760" s="306"/>
      <c r="P1760" s="306"/>
      <c r="Q1760" s="306"/>
      <c r="R1760" s="306"/>
      <c r="S1760" s="306"/>
    </row>
    <row r="1761" spans="9:19" ht="15" x14ac:dyDescent="0.25">
      <c r="I1761" s="306"/>
      <c r="J1761" s="306"/>
      <c r="K1761" s="306"/>
      <c r="L1761" s="306"/>
      <c r="M1761" s="306"/>
      <c r="N1761" s="306"/>
      <c r="O1761" s="306"/>
      <c r="P1761" s="306"/>
      <c r="Q1761" s="306"/>
      <c r="R1761" s="306"/>
      <c r="S1761" s="306"/>
    </row>
    <row r="1762" spans="9:19" ht="15" x14ac:dyDescent="0.25">
      <c r="I1762" s="306"/>
      <c r="J1762" s="306"/>
      <c r="K1762" s="306"/>
      <c r="L1762" s="306"/>
      <c r="M1762" s="306"/>
      <c r="N1762" s="306"/>
      <c r="O1762" s="306"/>
      <c r="P1762" s="306"/>
      <c r="Q1762" s="306"/>
      <c r="R1762" s="306"/>
      <c r="S1762" s="306"/>
    </row>
    <row r="1763" spans="9:19" ht="15" x14ac:dyDescent="0.25">
      <c r="I1763" s="306"/>
      <c r="J1763" s="306"/>
      <c r="K1763" s="306"/>
      <c r="L1763" s="306"/>
      <c r="M1763" s="306"/>
      <c r="N1763" s="306"/>
      <c r="O1763" s="306"/>
      <c r="P1763" s="306"/>
      <c r="Q1763" s="306"/>
      <c r="R1763" s="306"/>
      <c r="S1763" s="306"/>
    </row>
    <row r="1764" spans="9:19" ht="15" x14ac:dyDescent="0.25">
      <c r="I1764" s="306"/>
      <c r="J1764" s="306"/>
      <c r="K1764" s="306"/>
      <c r="L1764" s="306"/>
      <c r="M1764" s="306"/>
      <c r="N1764" s="306"/>
      <c r="O1764" s="306"/>
      <c r="P1764" s="306"/>
      <c r="Q1764" s="306"/>
      <c r="R1764" s="306"/>
      <c r="S1764" s="306"/>
    </row>
    <row r="1765" spans="9:19" ht="15" x14ac:dyDescent="0.25">
      <c r="I1765" s="306"/>
      <c r="J1765" s="306"/>
      <c r="K1765" s="306"/>
      <c r="L1765" s="306"/>
      <c r="M1765" s="306"/>
      <c r="N1765" s="306"/>
      <c r="O1765" s="306"/>
      <c r="P1765" s="306"/>
      <c r="Q1765" s="306"/>
      <c r="R1765" s="306"/>
      <c r="S1765" s="306"/>
    </row>
    <row r="1766" spans="9:19" ht="15" x14ac:dyDescent="0.25">
      <c r="I1766" s="306"/>
      <c r="J1766" s="306"/>
      <c r="K1766" s="306"/>
      <c r="L1766" s="306"/>
      <c r="M1766" s="306"/>
      <c r="N1766" s="306"/>
      <c r="O1766" s="306"/>
      <c r="P1766" s="306"/>
      <c r="Q1766" s="306"/>
      <c r="R1766" s="306"/>
      <c r="S1766" s="306"/>
    </row>
    <row r="1767" spans="9:19" ht="15" x14ac:dyDescent="0.25">
      <c r="I1767" s="306"/>
      <c r="J1767" s="306"/>
      <c r="K1767" s="306"/>
      <c r="L1767" s="306"/>
      <c r="M1767" s="306"/>
      <c r="N1767" s="306"/>
      <c r="O1767" s="306"/>
      <c r="P1767" s="306"/>
      <c r="Q1767" s="306"/>
      <c r="R1767" s="306"/>
      <c r="S1767" s="306"/>
    </row>
    <row r="1768" spans="9:19" ht="15" x14ac:dyDescent="0.25">
      <c r="I1768" s="306"/>
      <c r="J1768" s="306"/>
      <c r="K1768" s="306"/>
      <c r="L1768" s="306"/>
      <c r="M1768" s="306"/>
      <c r="N1768" s="306"/>
      <c r="O1768" s="306"/>
      <c r="P1768" s="306"/>
      <c r="Q1768" s="306"/>
      <c r="R1768" s="306"/>
      <c r="S1768" s="306"/>
    </row>
    <row r="1769" spans="9:19" ht="15" x14ac:dyDescent="0.25">
      <c r="I1769" s="306"/>
      <c r="J1769" s="306"/>
      <c r="K1769" s="306"/>
      <c r="L1769" s="306"/>
      <c r="M1769" s="306"/>
      <c r="N1769" s="306"/>
      <c r="O1769" s="306"/>
      <c r="P1769" s="306"/>
      <c r="Q1769" s="306"/>
      <c r="R1769" s="306"/>
      <c r="S1769" s="306"/>
    </row>
    <row r="1770" spans="9:19" ht="15" x14ac:dyDescent="0.25">
      <c r="I1770" s="306"/>
      <c r="J1770" s="306"/>
      <c r="K1770" s="306"/>
      <c r="L1770" s="306"/>
      <c r="M1770" s="306"/>
      <c r="N1770" s="306"/>
      <c r="O1770" s="306"/>
      <c r="P1770" s="306"/>
      <c r="Q1770" s="306"/>
      <c r="R1770" s="306"/>
      <c r="S1770" s="306"/>
    </row>
    <row r="1771" spans="9:19" ht="15" x14ac:dyDescent="0.25">
      <c r="I1771" s="306"/>
      <c r="J1771" s="306"/>
      <c r="K1771" s="306"/>
      <c r="L1771" s="306"/>
      <c r="M1771" s="306"/>
      <c r="N1771" s="306"/>
      <c r="O1771" s="306"/>
      <c r="P1771" s="306"/>
      <c r="Q1771" s="306"/>
      <c r="R1771" s="306"/>
      <c r="S1771" s="306"/>
    </row>
    <row r="1772" spans="9:19" ht="15" x14ac:dyDescent="0.25">
      <c r="I1772" s="306"/>
      <c r="J1772" s="306"/>
      <c r="K1772" s="306"/>
      <c r="L1772" s="306"/>
      <c r="M1772" s="306"/>
      <c r="N1772" s="306"/>
      <c r="O1772" s="306"/>
      <c r="P1772" s="306"/>
      <c r="Q1772" s="306"/>
      <c r="R1772" s="306"/>
      <c r="S1772" s="306"/>
    </row>
    <row r="1773" spans="9:19" ht="15" x14ac:dyDescent="0.25">
      <c r="I1773" s="306"/>
      <c r="J1773" s="306"/>
      <c r="K1773" s="306"/>
      <c r="L1773" s="306"/>
      <c r="M1773" s="306"/>
      <c r="N1773" s="306"/>
      <c r="O1773" s="306"/>
      <c r="P1773" s="306"/>
      <c r="Q1773" s="306"/>
      <c r="R1773" s="306"/>
      <c r="S1773" s="306"/>
    </row>
    <row r="1774" spans="9:19" ht="15" x14ac:dyDescent="0.25">
      <c r="I1774" s="306"/>
      <c r="J1774" s="306"/>
      <c r="K1774" s="306"/>
      <c r="L1774" s="306"/>
      <c r="M1774" s="306"/>
      <c r="N1774" s="306"/>
      <c r="O1774" s="306"/>
      <c r="P1774" s="306"/>
      <c r="Q1774" s="306"/>
      <c r="R1774" s="306"/>
      <c r="S1774" s="306"/>
    </row>
    <row r="1775" spans="9:19" ht="15" x14ac:dyDescent="0.25">
      <c r="I1775" s="306"/>
      <c r="J1775" s="306"/>
      <c r="K1775" s="306"/>
      <c r="L1775" s="306"/>
      <c r="M1775" s="306"/>
      <c r="N1775" s="306"/>
      <c r="O1775" s="306"/>
      <c r="P1775" s="306"/>
      <c r="Q1775" s="306"/>
      <c r="R1775" s="306"/>
      <c r="S1775" s="306"/>
    </row>
    <row r="1776" spans="9:19" ht="15" x14ac:dyDescent="0.25">
      <c r="I1776" s="306"/>
      <c r="J1776" s="306"/>
      <c r="K1776" s="306"/>
      <c r="L1776" s="306"/>
      <c r="M1776" s="306"/>
      <c r="N1776" s="306"/>
      <c r="O1776" s="306"/>
      <c r="P1776" s="306"/>
      <c r="Q1776" s="306"/>
      <c r="R1776" s="306"/>
      <c r="S1776" s="306"/>
    </row>
    <row r="1777" spans="9:19" ht="15" x14ac:dyDescent="0.25">
      <c r="I1777" s="306"/>
      <c r="J1777" s="306"/>
      <c r="K1777" s="306"/>
      <c r="L1777" s="306"/>
      <c r="M1777" s="306"/>
      <c r="N1777" s="306"/>
      <c r="O1777" s="306"/>
      <c r="P1777" s="306"/>
      <c r="Q1777" s="306"/>
      <c r="R1777" s="306"/>
      <c r="S1777" s="306"/>
    </row>
    <row r="1778" spans="9:19" ht="15" x14ac:dyDescent="0.25">
      <c r="I1778" s="306"/>
      <c r="J1778" s="306"/>
      <c r="K1778" s="306"/>
      <c r="L1778" s="306"/>
      <c r="M1778" s="306"/>
      <c r="N1778" s="306"/>
      <c r="O1778" s="306"/>
      <c r="P1778" s="306"/>
      <c r="Q1778" s="306"/>
      <c r="R1778" s="306"/>
      <c r="S1778" s="306"/>
    </row>
    <row r="1779" spans="9:19" ht="15" x14ac:dyDescent="0.25">
      <c r="I1779" s="306"/>
      <c r="J1779" s="306"/>
      <c r="K1779" s="306"/>
      <c r="L1779" s="306"/>
      <c r="M1779" s="306"/>
      <c r="N1779" s="306"/>
      <c r="O1779" s="306"/>
      <c r="P1779" s="306"/>
      <c r="Q1779" s="306"/>
      <c r="R1779" s="306"/>
      <c r="S1779" s="306"/>
    </row>
    <row r="1780" spans="9:19" ht="15" x14ac:dyDescent="0.25">
      <c r="I1780" s="306"/>
      <c r="J1780" s="306"/>
      <c r="K1780" s="306"/>
      <c r="L1780" s="306"/>
      <c r="M1780" s="306"/>
      <c r="N1780" s="306"/>
      <c r="O1780" s="306"/>
      <c r="P1780" s="306"/>
      <c r="Q1780" s="306"/>
      <c r="R1780" s="306"/>
      <c r="S1780" s="306"/>
    </row>
    <row r="1781" spans="9:19" ht="15" x14ac:dyDescent="0.25">
      <c r="I1781" s="306"/>
      <c r="J1781" s="306"/>
      <c r="K1781" s="306"/>
      <c r="L1781" s="306"/>
      <c r="M1781" s="306"/>
      <c r="N1781" s="306"/>
      <c r="O1781" s="306"/>
      <c r="P1781" s="306"/>
      <c r="Q1781" s="306"/>
      <c r="R1781" s="306"/>
      <c r="S1781" s="306"/>
    </row>
    <row r="1782" spans="9:19" ht="15" x14ac:dyDescent="0.25">
      <c r="I1782" s="306"/>
      <c r="J1782" s="306"/>
      <c r="K1782" s="306"/>
      <c r="L1782" s="306"/>
      <c r="M1782" s="306"/>
      <c r="N1782" s="306"/>
      <c r="O1782" s="306"/>
      <c r="P1782" s="306"/>
      <c r="Q1782" s="306"/>
      <c r="R1782" s="306"/>
      <c r="S1782" s="306"/>
    </row>
    <row r="1783" spans="9:19" ht="15" x14ac:dyDescent="0.25">
      <c r="I1783" s="306"/>
      <c r="J1783" s="306"/>
      <c r="K1783" s="306"/>
      <c r="L1783" s="306"/>
      <c r="M1783" s="306"/>
      <c r="N1783" s="306"/>
      <c r="O1783" s="306"/>
      <c r="P1783" s="306"/>
      <c r="Q1783" s="306"/>
      <c r="R1783" s="306"/>
      <c r="S1783" s="306"/>
    </row>
    <row r="1784" spans="9:19" ht="15" x14ac:dyDescent="0.25">
      <c r="I1784" s="306"/>
      <c r="J1784" s="306"/>
      <c r="K1784" s="306"/>
      <c r="L1784" s="306"/>
      <c r="M1784" s="306"/>
      <c r="N1784" s="306"/>
      <c r="O1784" s="306"/>
      <c r="P1784" s="306"/>
      <c r="Q1784" s="306"/>
      <c r="R1784" s="306"/>
      <c r="S1784" s="306"/>
    </row>
    <row r="1785" spans="9:19" ht="15" x14ac:dyDescent="0.25">
      <c r="I1785" s="306"/>
      <c r="J1785" s="306"/>
      <c r="K1785" s="306"/>
      <c r="L1785" s="306"/>
      <c r="M1785" s="306"/>
      <c r="N1785" s="306"/>
      <c r="O1785" s="306"/>
      <c r="P1785" s="306"/>
      <c r="Q1785" s="306"/>
      <c r="R1785" s="306"/>
      <c r="S1785" s="306"/>
    </row>
    <row r="1786" spans="9:19" ht="15" x14ac:dyDescent="0.25">
      <c r="I1786" s="306"/>
      <c r="J1786" s="306"/>
      <c r="K1786" s="306"/>
      <c r="L1786" s="306"/>
      <c r="M1786" s="306"/>
      <c r="N1786" s="306"/>
      <c r="O1786" s="306"/>
      <c r="P1786" s="306"/>
      <c r="Q1786" s="306"/>
      <c r="R1786" s="306"/>
      <c r="S1786" s="306"/>
    </row>
    <row r="1787" spans="9:19" ht="15" x14ac:dyDescent="0.25">
      <c r="I1787" s="306"/>
      <c r="J1787" s="306"/>
      <c r="K1787" s="306"/>
      <c r="L1787" s="306"/>
      <c r="M1787" s="306"/>
      <c r="N1787" s="306"/>
      <c r="O1787" s="306"/>
      <c r="P1787" s="306"/>
      <c r="Q1787" s="306"/>
      <c r="R1787" s="306"/>
      <c r="S1787" s="306"/>
    </row>
    <row r="1788" spans="9:19" ht="15" x14ac:dyDescent="0.25">
      <c r="I1788" s="306"/>
      <c r="J1788" s="306"/>
      <c r="K1788" s="306"/>
      <c r="L1788" s="306"/>
      <c r="M1788" s="306"/>
      <c r="N1788" s="306"/>
      <c r="O1788" s="306"/>
      <c r="P1788" s="306"/>
      <c r="Q1788" s="306"/>
      <c r="R1788" s="306"/>
      <c r="S1788" s="306"/>
    </row>
    <row r="1789" spans="9:19" ht="15" x14ac:dyDescent="0.25">
      <c r="I1789" s="306"/>
      <c r="J1789" s="306"/>
      <c r="K1789" s="306"/>
      <c r="L1789" s="306"/>
      <c r="M1789" s="306"/>
      <c r="N1789" s="306"/>
      <c r="O1789" s="306"/>
      <c r="P1789" s="306"/>
      <c r="Q1789" s="306"/>
      <c r="R1789" s="306"/>
      <c r="S1789" s="306"/>
    </row>
    <row r="1790" spans="9:19" ht="15" x14ac:dyDescent="0.25">
      <c r="I1790" s="306"/>
      <c r="J1790" s="306"/>
      <c r="K1790" s="306"/>
      <c r="L1790" s="306"/>
      <c r="M1790" s="306"/>
      <c r="N1790" s="306"/>
      <c r="O1790" s="306"/>
      <c r="P1790" s="306"/>
      <c r="Q1790" s="306"/>
      <c r="R1790" s="306"/>
      <c r="S1790" s="306"/>
    </row>
    <row r="1791" spans="9:19" ht="15" x14ac:dyDescent="0.25">
      <c r="I1791" s="306"/>
      <c r="J1791" s="306"/>
      <c r="K1791" s="306"/>
      <c r="L1791" s="306"/>
      <c r="M1791" s="306"/>
      <c r="N1791" s="306"/>
      <c r="O1791" s="306"/>
      <c r="P1791" s="306"/>
      <c r="Q1791" s="306"/>
      <c r="R1791" s="306"/>
      <c r="S1791" s="306"/>
    </row>
    <row r="1792" spans="9:19" ht="15" x14ac:dyDescent="0.25">
      <c r="I1792" s="306"/>
      <c r="J1792" s="306"/>
      <c r="K1792" s="306"/>
      <c r="L1792" s="306"/>
      <c r="M1792" s="306"/>
      <c r="N1792" s="306"/>
      <c r="O1792" s="306"/>
      <c r="P1792" s="306"/>
      <c r="Q1792" s="306"/>
      <c r="R1792" s="306"/>
      <c r="S1792" s="306"/>
    </row>
    <row r="1793" spans="9:19" ht="15" x14ac:dyDescent="0.25">
      <c r="I1793" s="306"/>
      <c r="J1793" s="306"/>
      <c r="K1793" s="306"/>
      <c r="L1793" s="306"/>
      <c r="M1793" s="306"/>
      <c r="N1793" s="306"/>
      <c r="O1793" s="306"/>
      <c r="P1793" s="306"/>
      <c r="Q1793" s="306"/>
      <c r="R1793" s="306"/>
      <c r="S1793" s="306"/>
    </row>
    <row r="1794" spans="9:19" ht="15" x14ac:dyDescent="0.25">
      <c r="I1794" s="306"/>
      <c r="J1794" s="306"/>
      <c r="K1794" s="306"/>
      <c r="L1794" s="306"/>
      <c r="M1794" s="306"/>
      <c r="N1794" s="306"/>
      <c r="O1794" s="306"/>
      <c r="P1794" s="306"/>
      <c r="Q1794" s="306"/>
      <c r="R1794" s="306"/>
      <c r="S1794" s="306"/>
    </row>
    <row r="1795" spans="9:19" ht="15" x14ac:dyDescent="0.25">
      <c r="I1795" s="306"/>
      <c r="J1795" s="306"/>
      <c r="K1795" s="306"/>
      <c r="L1795" s="306"/>
      <c r="M1795" s="306"/>
      <c r="N1795" s="306"/>
      <c r="O1795" s="306"/>
      <c r="P1795" s="306"/>
      <c r="Q1795" s="306"/>
      <c r="R1795" s="306"/>
      <c r="S1795" s="306"/>
    </row>
    <row r="1796" spans="9:19" ht="15" x14ac:dyDescent="0.25">
      <c r="I1796" s="306"/>
      <c r="J1796" s="306"/>
      <c r="K1796" s="306"/>
      <c r="L1796" s="306"/>
      <c r="M1796" s="306"/>
      <c r="N1796" s="306"/>
      <c r="O1796" s="306"/>
      <c r="P1796" s="306"/>
      <c r="Q1796" s="306"/>
      <c r="R1796" s="306"/>
      <c r="S1796" s="306"/>
    </row>
    <row r="1797" spans="9:19" ht="15" x14ac:dyDescent="0.25">
      <c r="I1797" s="306"/>
      <c r="J1797" s="306"/>
      <c r="K1797" s="306"/>
      <c r="L1797" s="306"/>
      <c r="M1797" s="306"/>
      <c r="N1797" s="306"/>
      <c r="O1797" s="306"/>
      <c r="P1797" s="306"/>
      <c r="Q1797" s="306"/>
      <c r="R1797" s="306"/>
      <c r="S1797" s="306"/>
    </row>
    <row r="1798" spans="9:19" ht="15" x14ac:dyDescent="0.25">
      <c r="I1798" s="306"/>
      <c r="J1798" s="306"/>
      <c r="K1798" s="306"/>
      <c r="L1798" s="306"/>
      <c r="M1798" s="306"/>
      <c r="N1798" s="306"/>
      <c r="O1798" s="306"/>
      <c r="P1798" s="306"/>
      <c r="Q1798" s="306"/>
      <c r="R1798" s="306"/>
      <c r="S1798" s="306"/>
    </row>
    <row r="1799" spans="9:19" ht="15" x14ac:dyDescent="0.25">
      <c r="I1799" s="306"/>
      <c r="J1799" s="306"/>
      <c r="K1799" s="306"/>
      <c r="L1799" s="306"/>
      <c r="M1799" s="306"/>
      <c r="N1799" s="306"/>
      <c r="O1799" s="306"/>
      <c r="P1799" s="306"/>
      <c r="Q1799" s="306"/>
      <c r="R1799" s="306"/>
      <c r="S1799" s="306"/>
    </row>
    <row r="1800" spans="9:19" ht="15" x14ac:dyDescent="0.25">
      <c r="I1800" s="306"/>
      <c r="J1800" s="306"/>
      <c r="K1800" s="306"/>
      <c r="L1800" s="306"/>
      <c r="M1800" s="306"/>
      <c r="N1800" s="306"/>
      <c r="O1800" s="306"/>
      <c r="P1800" s="306"/>
      <c r="Q1800" s="306"/>
      <c r="R1800" s="306"/>
      <c r="S1800" s="306"/>
    </row>
    <row r="1801" spans="9:19" ht="15" x14ac:dyDescent="0.25">
      <c r="I1801" s="306"/>
      <c r="J1801" s="306"/>
      <c r="K1801" s="306"/>
      <c r="L1801" s="306"/>
      <c r="M1801" s="306"/>
      <c r="N1801" s="306"/>
      <c r="O1801" s="306"/>
      <c r="P1801" s="306"/>
      <c r="Q1801" s="306"/>
      <c r="R1801" s="306"/>
      <c r="S1801" s="306"/>
    </row>
    <row r="1802" spans="9:19" ht="15" x14ac:dyDescent="0.25">
      <c r="I1802" s="306"/>
      <c r="J1802" s="306"/>
      <c r="K1802" s="306"/>
      <c r="L1802" s="306"/>
      <c r="M1802" s="306"/>
      <c r="N1802" s="306"/>
      <c r="O1802" s="306"/>
      <c r="P1802" s="306"/>
      <c r="Q1802" s="306"/>
      <c r="R1802" s="306"/>
      <c r="S1802" s="306"/>
    </row>
    <row r="1803" spans="9:19" ht="15" x14ac:dyDescent="0.25">
      <c r="I1803" s="306"/>
      <c r="J1803" s="306"/>
      <c r="K1803" s="306"/>
      <c r="L1803" s="306"/>
      <c r="M1803" s="306"/>
      <c r="N1803" s="306"/>
      <c r="O1803" s="306"/>
      <c r="P1803" s="306"/>
      <c r="Q1803" s="306"/>
      <c r="R1803" s="306"/>
      <c r="S1803" s="306"/>
    </row>
    <row r="1804" spans="9:19" ht="15" x14ac:dyDescent="0.25">
      <c r="I1804" s="306"/>
      <c r="J1804" s="306"/>
      <c r="K1804" s="306"/>
      <c r="L1804" s="306"/>
      <c r="M1804" s="306"/>
      <c r="N1804" s="306"/>
      <c r="O1804" s="306"/>
      <c r="P1804" s="306"/>
      <c r="Q1804" s="306"/>
      <c r="R1804" s="306"/>
      <c r="S1804" s="306"/>
    </row>
    <row r="1805" spans="9:19" ht="15" x14ac:dyDescent="0.25">
      <c r="I1805" s="306"/>
      <c r="J1805" s="306"/>
      <c r="K1805" s="306"/>
      <c r="L1805" s="306"/>
      <c r="M1805" s="306"/>
      <c r="N1805" s="306"/>
      <c r="O1805" s="306"/>
      <c r="P1805" s="306"/>
      <c r="Q1805" s="306"/>
      <c r="R1805" s="306"/>
      <c r="S1805" s="306"/>
    </row>
    <row r="1806" spans="9:19" ht="15" x14ac:dyDescent="0.25">
      <c r="I1806" s="306"/>
      <c r="J1806" s="306"/>
      <c r="K1806" s="306"/>
      <c r="L1806" s="306"/>
      <c r="M1806" s="306"/>
      <c r="N1806" s="306"/>
      <c r="O1806" s="306"/>
      <c r="P1806" s="306"/>
      <c r="Q1806" s="306"/>
      <c r="R1806" s="306"/>
      <c r="S1806" s="306"/>
    </row>
    <row r="1807" spans="9:19" ht="15" x14ac:dyDescent="0.25">
      <c r="I1807" s="306"/>
      <c r="J1807" s="306"/>
      <c r="K1807" s="306"/>
      <c r="L1807" s="306"/>
      <c r="M1807" s="306"/>
      <c r="N1807" s="306"/>
      <c r="O1807" s="306"/>
      <c r="P1807" s="306"/>
      <c r="Q1807" s="306"/>
      <c r="R1807" s="306"/>
      <c r="S1807" s="306"/>
    </row>
    <row r="1808" spans="9:19" ht="15" x14ac:dyDescent="0.25">
      <c r="I1808" s="306"/>
      <c r="J1808" s="306"/>
      <c r="K1808" s="306"/>
      <c r="L1808" s="306"/>
      <c r="M1808" s="306"/>
      <c r="N1808" s="306"/>
      <c r="O1808" s="306"/>
      <c r="P1808" s="306"/>
      <c r="Q1808" s="306"/>
      <c r="R1808" s="306"/>
      <c r="S1808" s="306"/>
    </row>
    <row r="1809" spans="9:19" ht="15" x14ac:dyDescent="0.25">
      <c r="I1809" s="306"/>
      <c r="J1809" s="306"/>
      <c r="K1809" s="306"/>
      <c r="L1809" s="306"/>
      <c r="M1809" s="306"/>
      <c r="N1809" s="306"/>
      <c r="O1809" s="306"/>
      <c r="P1809" s="306"/>
      <c r="Q1809" s="306"/>
      <c r="R1809" s="306"/>
      <c r="S1809" s="306"/>
    </row>
    <row r="1810" spans="9:19" ht="15" x14ac:dyDescent="0.25">
      <c r="I1810" s="306"/>
      <c r="J1810" s="306"/>
      <c r="K1810" s="306"/>
      <c r="L1810" s="306"/>
      <c r="M1810" s="306"/>
      <c r="N1810" s="306"/>
      <c r="O1810" s="306"/>
      <c r="P1810" s="306"/>
      <c r="Q1810" s="306"/>
      <c r="R1810" s="306"/>
      <c r="S1810" s="306"/>
    </row>
    <row r="1811" spans="9:19" ht="15" x14ac:dyDescent="0.25">
      <c r="I1811" s="306"/>
      <c r="J1811" s="306"/>
      <c r="K1811" s="306"/>
      <c r="L1811" s="306"/>
      <c r="M1811" s="306"/>
      <c r="N1811" s="306"/>
      <c r="O1811" s="306"/>
      <c r="P1811" s="306"/>
      <c r="Q1811" s="306"/>
      <c r="R1811" s="306"/>
      <c r="S1811" s="306"/>
    </row>
    <row r="1812" spans="9:19" ht="15" x14ac:dyDescent="0.25">
      <c r="I1812" s="306"/>
      <c r="J1812" s="306"/>
      <c r="K1812" s="306"/>
      <c r="L1812" s="306"/>
      <c r="M1812" s="306"/>
      <c r="N1812" s="306"/>
      <c r="O1812" s="306"/>
      <c r="P1812" s="306"/>
      <c r="Q1812" s="306"/>
      <c r="R1812" s="306"/>
      <c r="S1812" s="306"/>
    </row>
    <row r="1813" spans="9:19" ht="15" x14ac:dyDescent="0.25">
      <c r="I1813" s="306"/>
      <c r="J1813" s="306"/>
      <c r="K1813" s="306"/>
      <c r="L1813" s="306"/>
      <c r="M1813" s="306"/>
      <c r="N1813" s="306"/>
      <c r="O1813" s="306"/>
      <c r="P1813" s="306"/>
      <c r="Q1813" s="306"/>
      <c r="R1813" s="306"/>
      <c r="S1813" s="306"/>
    </row>
    <row r="1814" spans="9:19" ht="15" x14ac:dyDescent="0.25">
      <c r="I1814" s="306"/>
      <c r="J1814" s="306"/>
      <c r="K1814" s="306"/>
      <c r="L1814" s="306"/>
      <c r="M1814" s="306"/>
      <c r="N1814" s="306"/>
      <c r="O1814" s="306"/>
      <c r="P1814" s="306"/>
      <c r="Q1814" s="306"/>
      <c r="R1814" s="306"/>
      <c r="S1814" s="306"/>
    </row>
    <row r="1815" spans="9:19" ht="15" x14ac:dyDescent="0.25">
      <c r="I1815" s="306"/>
      <c r="J1815" s="306"/>
      <c r="K1815" s="306"/>
      <c r="L1815" s="306"/>
      <c r="M1815" s="306"/>
      <c r="N1815" s="306"/>
      <c r="O1815" s="306"/>
      <c r="P1815" s="306"/>
      <c r="Q1815" s="306"/>
      <c r="R1815" s="306"/>
      <c r="S1815" s="306"/>
    </row>
    <row r="1816" spans="9:19" ht="15" x14ac:dyDescent="0.25">
      <c r="I1816" s="306"/>
      <c r="J1816" s="306"/>
      <c r="K1816" s="306"/>
      <c r="L1816" s="306"/>
      <c r="M1816" s="306"/>
      <c r="N1816" s="306"/>
      <c r="O1816" s="306"/>
      <c r="P1816" s="306"/>
      <c r="Q1816" s="306"/>
      <c r="R1816" s="306"/>
      <c r="S1816" s="306"/>
    </row>
    <row r="1817" spans="9:19" ht="15" x14ac:dyDescent="0.25">
      <c r="I1817" s="306"/>
      <c r="J1817" s="306"/>
      <c r="K1817" s="306"/>
      <c r="L1817" s="306"/>
      <c r="M1817" s="306"/>
      <c r="N1817" s="306"/>
      <c r="O1817" s="306"/>
      <c r="P1817" s="306"/>
      <c r="Q1817" s="306"/>
      <c r="R1817" s="306"/>
      <c r="S1817" s="306"/>
    </row>
    <row r="1818" spans="9:19" ht="15" x14ac:dyDescent="0.25">
      <c r="I1818" s="306"/>
      <c r="J1818" s="306"/>
      <c r="K1818" s="306"/>
      <c r="L1818" s="306"/>
      <c r="M1818" s="306"/>
      <c r="N1818" s="306"/>
      <c r="O1818" s="306"/>
      <c r="P1818" s="306"/>
      <c r="Q1818" s="306"/>
      <c r="R1818" s="306"/>
      <c r="S1818" s="306"/>
    </row>
    <row r="1819" spans="9:19" ht="15" x14ac:dyDescent="0.25">
      <c r="I1819" s="306"/>
      <c r="J1819" s="306"/>
      <c r="K1819" s="306"/>
      <c r="L1819" s="306"/>
      <c r="M1819" s="306"/>
      <c r="N1819" s="306"/>
      <c r="O1819" s="306"/>
      <c r="P1819" s="306"/>
      <c r="Q1819" s="306"/>
      <c r="R1819" s="306"/>
      <c r="S1819" s="306"/>
    </row>
    <row r="1820" spans="9:19" ht="15" x14ac:dyDescent="0.25">
      <c r="I1820" s="306"/>
      <c r="J1820" s="306"/>
      <c r="K1820" s="306"/>
      <c r="L1820" s="306"/>
      <c r="M1820" s="306"/>
      <c r="N1820" s="306"/>
      <c r="O1820" s="306"/>
      <c r="P1820" s="306"/>
      <c r="Q1820" s="306"/>
      <c r="R1820" s="306"/>
      <c r="S1820" s="306"/>
    </row>
    <row r="1821" spans="9:19" ht="15" x14ac:dyDescent="0.25">
      <c r="I1821" s="306"/>
      <c r="J1821" s="306"/>
      <c r="K1821" s="306"/>
      <c r="L1821" s="306"/>
      <c r="M1821" s="306"/>
      <c r="N1821" s="306"/>
      <c r="O1821" s="306"/>
      <c r="P1821" s="306"/>
      <c r="Q1821" s="306"/>
      <c r="R1821" s="306"/>
      <c r="S1821" s="306"/>
    </row>
    <row r="1822" spans="9:19" ht="15" x14ac:dyDescent="0.25">
      <c r="I1822" s="306"/>
      <c r="J1822" s="306"/>
      <c r="K1822" s="306"/>
      <c r="L1822" s="306"/>
      <c r="M1822" s="306"/>
      <c r="N1822" s="306"/>
      <c r="O1822" s="306"/>
      <c r="P1822" s="306"/>
      <c r="Q1822" s="306"/>
      <c r="R1822" s="306"/>
      <c r="S1822" s="306"/>
    </row>
    <row r="1823" spans="9:19" ht="15" x14ac:dyDescent="0.25">
      <c r="I1823" s="306"/>
      <c r="J1823" s="306"/>
      <c r="K1823" s="306"/>
      <c r="L1823" s="306"/>
      <c r="M1823" s="306"/>
      <c r="N1823" s="306"/>
      <c r="O1823" s="306"/>
      <c r="P1823" s="306"/>
      <c r="Q1823" s="306"/>
      <c r="R1823" s="306"/>
      <c r="S1823" s="306"/>
    </row>
    <row r="1824" spans="9:19" ht="15" x14ac:dyDescent="0.25">
      <c r="I1824" s="306"/>
      <c r="J1824" s="306"/>
      <c r="K1824" s="306"/>
      <c r="L1824" s="306"/>
      <c r="M1824" s="306"/>
      <c r="N1824" s="306"/>
      <c r="O1824" s="306"/>
      <c r="P1824" s="306"/>
      <c r="Q1824" s="306"/>
      <c r="R1824" s="306"/>
      <c r="S1824" s="306"/>
    </row>
    <row r="1825" spans="9:19" ht="15" x14ac:dyDescent="0.25">
      <c r="I1825" s="306"/>
      <c r="J1825" s="306"/>
      <c r="K1825" s="306"/>
      <c r="L1825" s="306"/>
      <c r="M1825" s="306"/>
      <c r="N1825" s="306"/>
      <c r="O1825" s="306"/>
      <c r="P1825" s="306"/>
      <c r="Q1825" s="306"/>
      <c r="R1825" s="306"/>
      <c r="S1825" s="306"/>
    </row>
    <row r="1826" spans="9:19" ht="15" x14ac:dyDescent="0.25">
      <c r="I1826" s="306"/>
      <c r="J1826" s="306"/>
      <c r="K1826" s="306"/>
      <c r="L1826" s="306"/>
      <c r="M1826" s="306"/>
      <c r="N1826" s="306"/>
      <c r="O1826" s="306"/>
      <c r="P1826" s="306"/>
      <c r="Q1826" s="306"/>
      <c r="R1826" s="306"/>
      <c r="S1826" s="306"/>
    </row>
    <row r="1827" spans="9:19" ht="15" x14ac:dyDescent="0.25">
      <c r="I1827" s="306"/>
      <c r="J1827" s="306"/>
      <c r="K1827" s="306"/>
      <c r="L1827" s="306"/>
      <c r="M1827" s="306"/>
      <c r="N1827" s="306"/>
      <c r="O1827" s="306"/>
      <c r="P1827" s="306"/>
      <c r="Q1827" s="306"/>
      <c r="R1827" s="306"/>
      <c r="S1827" s="306"/>
    </row>
    <row r="1828" spans="9:19" ht="15" x14ac:dyDescent="0.25">
      <c r="I1828" s="306"/>
      <c r="J1828" s="306"/>
      <c r="K1828" s="306"/>
      <c r="L1828" s="306"/>
      <c r="M1828" s="306"/>
      <c r="N1828" s="306"/>
      <c r="O1828" s="306"/>
      <c r="P1828" s="306"/>
      <c r="Q1828" s="306"/>
      <c r="R1828" s="306"/>
      <c r="S1828" s="306"/>
    </row>
    <row r="1829" spans="9:19" ht="15" x14ac:dyDescent="0.25">
      <c r="I1829" s="306"/>
      <c r="J1829" s="306"/>
      <c r="K1829" s="306"/>
      <c r="L1829" s="306"/>
      <c r="M1829" s="306"/>
      <c r="N1829" s="306"/>
      <c r="O1829" s="306"/>
      <c r="P1829" s="306"/>
      <c r="Q1829" s="306"/>
      <c r="R1829" s="306"/>
      <c r="S1829" s="306"/>
    </row>
    <row r="1830" spans="9:19" ht="15" x14ac:dyDescent="0.25">
      <c r="I1830" s="306"/>
      <c r="J1830" s="306"/>
      <c r="K1830" s="306"/>
      <c r="L1830" s="306"/>
      <c r="M1830" s="306"/>
      <c r="N1830" s="306"/>
      <c r="O1830" s="306"/>
      <c r="P1830" s="306"/>
      <c r="Q1830" s="306"/>
      <c r="R1830" s="306"/>
      <c r="S1830" s="306"/>
    </row>
    <row r="1831" spans="9:19" thickBot="1" x14ac:dyDescent="0.3">
      <c r="I1831" s="306"/>
      <c r="J1831" s="306"/>
      <c r="K1831" s="306"/>
      <c r="L1831" s="306"/>
      <c r="M1831" s="306"/>
      <c r="N1831" s="306"/>
      <c r="O1831" s="306"/>
      <c r="P1831" s="306"/>
      <c r="Q1831" s="306"/>
      <c r="R1831" s="306"/>
      <c r="S1831" s="306"/>
    </row>
  </sheetData>
  <mergeCells count="29">
    <mergeCell ref="R1:R2"/>
    <mergeCell ref="G1:G2"/>
    <mergeCell ref="H1:H2"/>
    <mergeCell ref="I1:I2"/>
    <mergeCell ref="J1:J2"/>
    <mergeCell ref="N1:N2"/>
    <mergeCell ref="AD84:AI84"/>
    <mergeCell ref="A1:A2"/>
    <mergeCell ref="B1:B2"/>
    <mergeCell ref="C1:C2"/>
    <mergeCell ref="A27:AB27"/>
    <mergeCell ref="A33:AB33"/>
    <mergeCell ref="D1:D2"/>
    <mergeCell ref="E1:E2"/>
    <mergeCell ref="F1:F2"/>
    <mergeCell ref="A60:AB60"/>
    <mergeCell ref="S1:S2"/>
    <mergeCell ref="T1:T2"/>
    <mergeCell ref="X1:X2"/>
    <mergeCell ref="AA1:AB1"/>
    <mergeCell ref="A3:AB3"/>
    <mergeCell ref="A4:AB4"/>
    <mergeCell ref="A93:AB93"/>
    <mergeCell ref="A97:AB97"/>
    <mergeCell ref="I106:X106"/>
    <mergeCell ref="A46:AB46"/>
    <mergeCell ref="A47:AB47"/>
    <mergeCell ref="A59:AB59"/>
    <mergeCell ref="A77:AB77"/>
  </mergeCells>
  <pageMargins left="0.7" right="0.7" top="0.75" bottom="0.75" header="0.3" footer="0.3"/>
  <pageSetup paperSize="9" scale="12" orientation="landscape" r:id="rId1"/>
  <rowBreaks count="6" manualBreakCount="6">
    <brk id="26" max="40" man="1"/>
    <brk id="32" max="40" man="1"/>
    <brk id="45" max="40" man="1"/>
    <brk id="58" max="40" man="1"/>
    <brk id="76" max="40" man="1"/>
    <brk id="96" max="4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ED7B-65B2-4DC3-804A-ED3BDEB30FFF}">
  <dimension ref="A1:AK1835"/>
  <sheetViews>
    <sheetView tabSelected="1" view="pageBreakPreview" zoomScale="75" zoomScaleNormal="60" zoomScaleSheetLayoutView="75" workbookViewId="0">
      <pane ySplit="2" topLeftCell="A66" activePane="bottomLeft" state="frozen"/>
      <selection pane="bottomLeft" activeCell="N76" sqref="N76"/>
    </sheetView>
  </sheetViews>
  <sheetFormatPr defaultColWidth="9.28515625" defaultRowHeight="15.75" thickBottom="1" x14ac:dyDescent="0.3"/>
  <cols>
    <col min="1" max="1" width="35.85546875" style="4" customWidth="1"/>
    <col min="2" max="5" width="9.28515625" style="18" customWidth="1"/>
    <col min="6" max="6" width="75.5703125" style="4" customWidth="1"/>
    <col min="7" max="7" width="29.140625" style="4" customWidth="1"/>
    <col min="8" max="8" width="20" style="4" customWidth="1"/>
    <col min="9" max="9" width="29.140625" style="268" customWidth="1"/>
    <col min="10" max="10" width="14.85546875" style="269" customWidth="1"/>
    <col min="11" max="11" width="10.7109375" style="269" customWidth="1"/>
    <col min="12" max="12" width="64" style="269" customWidth="1"/>
    <col min="13" max="13" width="16.28515625" style="269" customWidth="1"/>
    <col min="14" max="14" width="20" style="269" customWidth="1"/>
    <col min="15" max="15" width="28.28515625" style="269" customWidth="1"/>
    <col min="16" max="16" width="59.85546875" style="269" customWidth="1"/>
    <col min="17" max="17" width="12.85546875" style="269" customWidth="1"/>
    <col min="18" max="18" width="11.5703125" style="269" customWidth="1"/>
    <col min="19" max="19" width="16" style="269" customWidth="1"/>
    <col min="20" max="20" width="25.7109375" style="268" customWidth="1"/>
    <col min="21" max="22" width="10.7109375" style="18" customWidth="1"/>
    <col min="23" max="24" width="9.5703125" style="18" customWidth="1"/>
    <col min="25" max="25" width="90.28515625" style="18" customWidth="1"/>
    <col min="26" max="26" width="10" style="18" customWidth="1"/>
    <col min="27" max="28" width="10.7109375" style="18" customWidth="1"/>
    <col min="29" max="29" width="11.42578125" style="4" customWidth="1"/>
    <col min="30" max="30" width="14.42578125" style="4" customWidth="1"/>
    <col min="31" max="31" width="9.28515625" style="9"/>
    <col min="32" max="32" width="26" style="9" customWidth="1"/>
    <col min="33" max="33" width="14.7109375" style="9" customWidth="1"/>
    <col min="34" max="34" width="9.28515625" style="9"/>
    <col min="35" max="35" width="17.85546875" style="9" customWidth="1"/>
    <col min="36" max="36" width="9.28515625" style="9"/>
    <col min="37" max="16384" width="9.28515625" style="4"/>
  </cols>
  <sheetData>
    <row r="1" spans="1:35" ht="72.599999999999994" customHeight="1" thickTop="1" thickBot="1" x14ac:dyDescent="0.3">
      <c r="A1" s="450" t="s">
        <v>188</v>
      </c>
      <c r="B1" s="450" t="s">
        <v>0</v>
      </c>
      <c r="C1" s="450" t="s">
        <v>405</v>
      </c>
      <c r="D1" s="450" t="s">
        <v>2</v>
      </c>
      <c r="E1" s="450" t="s">
        <v>3</v>
      </c>
      <c r="F1" s="450" t="s">
        <v>10</v>
      </c>
      <c r="G1" s="431" t="s">
        <v>189</v>
      </c>
      <c r="H1" s="429" t="s">
        <v>190</v>
      </c>
      <c r="I1" s="429" t="s">
        <v>26</v>
      </c>
      <c r="J1" s="429" t="s">
        <v>31</v>
      </c>
      <c r="K1" s="447" t="s">
        <v>495</v>
      </c>
      <c r="L1" s="368" t="s">
        <v>403</v>
      </c>
      <c r="M1" s="368" t="s">
        <v>439</v>
      </c>
      <c r="N1" s="368" t="s">
        <v>440</v>
      </c>
      <c r="O1" s="429" t="s">
        <v>30</v>
      </c>
      <c r="P1" s="368" t="s">
        <v>404</v>
      </c>
      <c r="Q1" s="368" t="s">
        <v>441</v>
      </c>
      <c r="R1" s="368" t="s">
        <v>442</v>
      </c>
      <c r="S1" s="429" t="s">
        <v>191</v>
      </c>
      <c r="T1" s="423" t="s">
        <v>27</v>
      </c>
      <c r="U1" s="423" t="s">
        <v>22</v>
      </c>
      <c r="V1" s="449" t="s">
        <v>495</v>
      </c>
      <c r="W1" s="366" t="s">
        <v>174</v>
      </c>
      <c r="X1" s="366" t="s">
        <v>175</v>
      </c>
      <c r="Y1" s="366" t="s">
        <v>330</v>
      </c>
      <c r="Z1" s="423" t="s">
        <v>25</v>
      </c>
      <c r="AA1" s="366" t="s">
        <v>174</v>
      </c>
      <c r="AB1" s="366" t="s">
        <v>175</v>
      </c>
      <c r="AC1" s="425" t="s">
        <v>192</v>
      </c>
      <c r="AD1" s="426"/>
    </row>
    <row r="2" spans="1:35" thickBot="1" x14ac:dyDescent="0.3">
      <c r="A2" s="451"/>
      <c r="B2" s="451"/>
      <c r="C2" s="451"/>
      <c r="D2" s="451"/>
      <c r="E2" s="451"/>
      <c r="F2" s="451"/>
      <c r="G2" s="432"/>
      <c r="H2" s="430"/>
      <c r="I2" s="430"/>
      <c r="J2" s="430"/>
      <c r="K2" s="448"/>
      <c r="L2" s="369"/>
      <c r="M2" s="369"/>
      <c r="N2" s="369"/>
      <c r="O2" s="430"/>
      <c r="P2" s="369"/>
      <c r="Q2" s="369"/>
      <c r="R2" s="369"/>
      <c r="S2" s="430"/>
      <c r="T2" s="424"/>
      <c r="U2" s="424"/>
      <c r="V2" s="448"/>
      <c r="W2" s="367"/>
      <c r="X2" s="367"/>
      <c r="Y2" s="367"/>
      <c r="Z2" s="424"/>
      <c r="AA2" s="367"/>
      <c r="AB2" s="367"/>
      <c r="AC2" s="366" t="s">
        <v>299</v>
      </c>
      <c r="AD2" s="10" t="s">
        <v>300</v>
      </c>
    </row>
    <row r="3" spans="1:35" ht="51" customHeight="1" thickBot="1" x14ac:dyDescent="0.3">
      <c r="A3" s="427" t="s">
        <v>1</v>
      </c>
      <c r="B3" s="427"/>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row>
    <row r="4" spans="1:35" ht="15.75" customHeight="1" thickBot="1" x14ac:dyDescent="0.3">
      <c r="A4" s="428" t="s">
        <v>15</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11"/>
      <c r="AF4" s="11"/>
      <c r="AG4" s="11"/>
      <c r="AH4" s="11"/>
      <c r="AI4" s="11"/>
    </row>
    <row r="5" spans="1:35" ht="48.75" thickBot="1" x14ac:dyDescent="0.3">
      <c r="A5" s="12" t="s">
        <v>4</v>
      </c>
      <c r="B5" s="13">
        <v>32702</v>
      </c>
      <c r="C5" s="13">
        <f>B5/5*1</f>
        <v>6540.4</v>
      </c>
      <c r="D5" s="13">
        <v>45707</v>
      </c>
      <c r="E5" s="13" t="s">
        <v>375</v>
      </c>
      <c r="F5" s="12" t="s">
        <v>473</v>
      </c>
      <c r="G5" s="14"/>
      <c r="H5" s="15"/>
      <c r="I5" s="16"/>
      <c r="J5" s="17"/>
      <c r="K5" s="17"/>
      <c r="L5" s="17"/>
      <c r="M5" s="17"/>
      <c r="N5" s="17"/>
      <c r="O5" s="17"/>
      <c r="P5" s="17"/>
      <c r="Q5" s="17"/>
      <c r="R5" s="17"/>
      <c r="S5" s="17"/>
      <c r="T5" s="18"/>
      <c r="AC5" s="18"/>
      <c r="AD5" s="19"/>
      <c r="AE5" s="20"/>
      <c r="AF5" s="20"/>
      <c r="AG5" s="20"/>
      <c r="AH5" s="20"/>
      <c r="AI5" s="20"/>
    </row>
    <row r="6" spans="1:35" ht="409.5" customHeight="1" thickBot="1" x14ac:dyDescent="0.3">
      <c r="A6" s="21" t="s">
        <v>5</v>
      </c>
      <c r="B6" s="22">
        <v>30966</v>
      </c>
      <c r="C6" s="22">
        <v>29791</v>
      </c>
      <c r="D6" s="22">
        <v>32702</v>
      </c>
      <c r="E6" s="22" t="s">
        <v>6</v>
      </c>
      <c r="F6" s="21" t="s">
        <v>74</v>
      </c>
      <c r="G6" s="23" t="s">
        <v>252</v>
      </c>
      <c r="H6" s="24" t="s">
        <v>453</v>
      </c>
      <c r="I6" s="287" t="s">
        <v>16</v>
      </c>
      <c r="J6" s="278">
        <f>ROUND(B10+B15+B24,0)-49710*J125-128372*J126</f>
        <v>201218.35991321885</v>
      </c>
      <c r="K6" s="25">
        <f>PE_indicators_2022!J6-'PE_indicators_2025 Foods+P5'!J6</f>
        <v>21229.640086781146</v>
      </c>
      <c r="L6" s="25" t="s">
        <v>398</v>
      </c>
      <c r="M6" s="278">
        <f>ROUND(J6*1/6,0)</f>
        <v>33536</v>
      </c>
      <c r="N6" s="278">
        <f>J6-M6</f>
        <v>167682.35991321885</v>
      </c>
      <c r="O6" s="25">
        <v>45968</v>
      </c>
      <c r="P6" s="25" t="s">
        <v>447</v>
      </c>
      <c r="Q6" s="26">
        <v>7662</v>
      </c>
      <c r="R6" s="26">
        <v>38306</v>
      </c>
      <c r="S6" s="26" t="s">
        <v>253</v>
      </c>
      <c r="T6" s="27"/>
      <c r="U6" s="28"/>
      <c r="V6" s="28"/>
      <c r="W6" s="29"/>
      <c r="X6" s="29"/>
      <c r="Y6" s="28"/>
      <c r="Z6" s="28"/>
      <c r="AA6" s="29"/>
      <c r="AB6" s="29"/>
      <c r="AC6" s="30"/>
      <c r="AD6" s="31"/>
      <c r="AE6" s="20"/>
      <c r="AF6" s="20"/>
      <c r="AG6" s="20"/>
      <c r="AH6" s="20"/>
      <c r="AI6" s="20"/>
    </row>
    <row r="7" spans="1:35" ht="228.75" thickBot="1" x14ac:dyDescent="0.3">
      <c r="A7" s="21" t="s">
        <v>79</v>
      </c>
      <c r="B7" s="22">
        <v>32702</v>
      </c>
      <c r="C7" s="22">
        <f>B7/5*1</f>
        <v>6540.4</v>
      </c>
      <c r="D7" s="22">
        <v>45707</v>
      </c>
      <c r="E7" s="32">
        <v>0.71540000000000004</v>
      </c>
      <c r="F7" s="21" t="s">
        <v>7</v>
      </c>
      <c r="G7" s="33" t="s">
        <v>254</v>
      </c>
      <c r="H7" s="24" t="s">
        <v>454</v>
      </c>
      <c r="I7" s="287" t="s">
        <v>17</v>
      </c>
      <c r="J7" s="278">
        <f>ROUND(((B15+B10)*0.25+B5*0.5)*2,0)-24855*J125-64186*J126</f>
        <v>111128.17995660943</v>
      </c>
      <c r="K7" s="25">
        <f>PE_indicators_2022!J7-'PE_indicators_2025 Foods+P5'!J7</f>
        <v>10614.820043390573</v>
      </c>
      <c r="L7" s="25" t="s">
        <v>373</v>
      </c>
      <c r="M7" s="278">
        <f>ROUND(J7*1/6,0)</f>
        <v>18521</v>
      </c>
      <c r="N7" s="278">
        <f>J7-M7</f>
        <v>92607.179956609427</v>
      </c>
      <c r="O7" s="25">
        <v>29524</v>
      </c>
      <c r="P7" s="25" t="s">
        <v>436</v>
      </c>
      <c r="Q7" s="25">
        <v>4920</v>
      </c>
      <c r="R7" s="25">
        <v>24604</v>
      </c>
      <c r="S7" s="25" t="s">
        <v>255</v>
      </c>
      <c r="T7" s="34" t="s">
        <v>20</v>
      </c>
      <c r="U7" s="398">
        <f>ROUND(J8-10374-1345,0)</f>
        <v>13165</v>
      </c>
      <c r="V7" s="35">
        <f>PE_indicators_2022!T7-'PE_indicators_2025 Foods+P5'!U7</f>
        <v>1231</v>
      </c>
      <c r="W7" s="399">
        <f>ROUND(U7*1/6,0)</f>
        <v>2194</v>
      </c>
      <c r="X7" s="399">
        <f>U7-W7</f>
        <v>10971</v>
      </c>
      <c r="Y7" s="36" t="s">
        <v>388</v>
      </c>
      <c r="Z7" s="35">
        <v>10500</v>
      </c>
      <c r="AA7" s="35">
        <f>ROUND(Z7*1/6,0)</f>
        <v>1750</v>
      </c>
      <c r="AB7" s="35">
        <f>Z7-AA7</f>
        <v>8750</v>
      </c>
      <c r="AC7" s="35" t="s">
        <v>288</v>
      </c>
      <c r="AD7" s="276" t="s">
        <v>320</v>
      </c>
      <c r="AE7" s="20"/>
      <c r="AF7" s="20"/>
      <c r="AG7" s="20"/>
      <c r="AH7" s="20"/>
      <c r="AI7" s="20"/>
    </row>
    <row r="8" spans="1:35" ht="276.75" thickBot="1" x14ac:dyDescent="0.3">
      <c r="A8" s="21" t="s">
        <v>32</v>
      </c>
      <c r="B8" s="22">
        <v>10374</v>
      </c>
      <c r="C8" s="22">
        <f>B8/5*1</f>
        <v>2074.8000000000002</v>
      </c>
      <c r="D8" s="22">
        <v>14500</v>
      </c>
      <c r="E8" s="37">
        <v>0.71540000000000004</v>
      </c>
      <c r="F8" s="21" t="s">
        <v>46</v>
      </c>
      <c r="G8" s="33" t="s">
        <v>256</v>
      </c>
      <c r="H8" s="38" t="s">
        <v>257</v>
      </c>
      <c r="I8" s="287" t="s">
        <v>319</v>
      </c>
      <c r="J8" s="279">
        <f>ROUND(B8+B18+B23,0)-4769*J125-5558*J126</f>
        <v>24883.890427338898</v>
      </c>
      <c r="K8" s="25">
        <f>PE_indicators_2022!J8-'PE_indicators_2025 Foods+P5'!J8</f>
        <v>1231.109572661102</v>
      </c>
      <c r="L8" s="39" t="s">
        <v>374</v>
      </c>
      <c r="M8" s="279">
        <f>ROUND(J8*1/6,0)</f>
        <v>4147</v>
      </c>
      <c r="N8" s="279">
        <f>J8-M8</f>
        <v>20736.890427338898</v>
      </c>
      <c r="O8" s="39">
        <v>4458</v>
      </c>
      <c r="P8" s="39" t="s">
        <v>424</v>
      </c>
      <c r="Q8" s="39">
        <v>743</v>
      </c>
      <c r="R8" s="39">
        <v>3715</v>
      </c>
      <c r="S8" s="39" t="s">
        <v>258</v>
      </c>
      <c r="T8" s="40" t="s">
        <v>36</v>
      </c>
      <c r="U8" s="41">
        <f>ROUND(J10*94.69%,0)</f>
        <v>30966</v>
      </c>
      <c r="V8" s="35">
        <f>PE_indicators_2022!T8-'PE_indicators_2025 Foods+P5'!U8</f>
        <v>0</v>
      </c>
      <c r="W8" s="41">
        <f>ROUND(U8*1/6,0)</f>
        <v>5161</v>
      </c>
      <c r="X8" s="41">
        <f>U8-W8</f>
        <v>25805</v>
      </c>
      <c r="Y8" s="42" t="s">
        <v>389</v>
      </c>
      <c r="Z8" s="41">
        <v>29791</v>
      </c>
      <c r="AA8" s="41">
        <f>ROUND(Z8*1/6,0)</f>
        <v>4965</v>
      </c>
      <c r="AB8" s="41">
        <f>Z8-AA8</f>
        <v>24826</v>
      </c>
      <c r="AC8" s="43" t="s">
        <v>292</v>
      </c>
      <c r="AD8" s="43" t="s">
        <v>321</v>
      </c>
      <c r="AE8" s="20"/>
      <c r="AF8" s="20"/>
      <c r="AG8" s="20"/>
      <c r="AH8" s="20"/>
      <c r="AI8" s="20"/>
    </row>
    <row r="9" spans="1:35" ht="237" customHeight="1" thickBot="1" x14ac:dyDescent="0.3">
      <c r="A9" s="21" t="s">
        <v>52</v>
      </c>
      <c r="B9" s="22">
        <f>B16+B17+B10</f>
        <v>178082</v>
      </c>
      <c r="C9" s="22">
        <f>C10+C15</f>
        <v>45967.6</v>
      </c>
      <c r="D9" s="22" t="s">
        <v>44</v>
      </c>
      <c r="E9" s="37" t="s">
        <v>44</v>
      </c>
      <c r="F9" s="21" t="s">
        <v>290</v>
      </c>
      <c r="G9" s="44"/>
      <c r="H9" s="45"/>
      <c r="I9" s="46"/>
      <c r="J9" s="47"/>
      <c r="K9" s="46"/>
      <c r="L9" s="46"/>
      <c r="M9" s="46"/>
      <c r="N9" s="46"/>
      <c r="O9" s="46"/>
      <c r="P9" s="46"/>
      <c r="Q9" s="46"/>
      <c r="R9" s="46"/>
      <c r="S9" s="48"/>
      <c r="T9" s="49" t="s">
        <v>72</v>
      </c>
      <c r="U9" s="400">
        <f>ROUND(J11*0.9,0)</f>
        <v>13833</v>
      </c>
      <c r="V9" s="35">
        <f>PE_indicators_2022!T9-'PE_indicators_2025 Foods+P5'!U9</f>
        <v>1872</v>
      </c>
      <c r="W9" s="400">
        <f>ROUND(U9*1/6,0)</f>
        <v>2306</v>
      </c>
      <c r="X9" s="400">
        <f>U9-W9</f>
        <v>11527</v>
      </c>
      <c r="Y9" s="51" t="s">
        <v>390</v>
      </c>
      <c r="Z9" s="50">
        <v>11800</v>
      </c>
      <c r="AA9" s="50">
        <f>ROUND(Z9*1/6,0)</f>
        <v>1967</v>
      </c>
      <c r="AB9" s="50">
        <f>Z9-AA9</f>
        <v>9833</v>
      </c>
      <c r="AC9" s="52" t="s">
        <v>391</v>
      </c>
      <c r="AD9" s="43" t="s">
        <v>328</v>
      </c>
      <c r="AE9" s="20"/>
      <c r="AF9" s="20"/>
      <c r="AG9" s="20"/>
      <c r="AH9" s="20"/>
      <c r="AI9" s="20"/>
    </row>
    <row r="10" spans="1:35" ht="108.75" thickBot="1" x14ac:dyDescent="0.3">
      <c r="A10" s="21" t="s">
        <v>455</v>
      </c>
      <c r="B10" s="22">
        <f>B11+B12</f>
        <v>17450</v>
      </c>
      <c r="C10" s="22">
        <f>C11+C12</f>
        <v>4324.75</v>
      </c>
      <c r="D10" s="22">
        <f>D11+D12</f>
        <v>11800</v>
      </c>
      <c r="E10" s="37">
        <v>0.02</v>
      </c>
      <c r="F10" s="21" t="s">
        <v>12</v>
      </c>
      <c r="G10" s="53" t="s">
        <v>259</v>
      </c>
      <c r="H10" s="54" t="s">
        <v>260</v>
      </c>
      <c r="I10" s="55" t="s">
        <v>34</v>
      </c>
      <c r="J10" s="56">
        <f>ROUND(B5,0)</f>
        <v>32702</v>
      </c>
      <c r="K10" s="25">
        <f>PE_indicators_2022!J10-'PE_indicators_2025 Foods+P5'!J10</f>
        <v>0</v>
      </c>
      <c r="L10" s="56" t="s">
        <v>376</v>
      </c>
      <c r="M10" s="56">
        <f>ROUND(J10*1/6,0)</f>
        <v>5450</v>
      </c>
      <c r="N10" s="56">
        <f>J10-M10</f>
        <v>27252</v>
      </c>
      <c r="O10" s="56">
        <v>6540</v>
      </c>
      <c r="P10" s="56" t="s">
        <v>425</v>
      </c>
      <c r="Q10" s="56">
        <v>1090</v>
      </c>
      <c r="R10" s="56">
        <v>5450</v>
      </c>
      <c r="S10" s="56" t="s">
        <v>261</v>
      </c>
      <c r="T10" s="40" t="s">
        <v>72</v>
      </c>
      <c r="U10" s="401">
        <f>ROUND(J14*0.9,0)</f>
        <v>127334</v>
      </c>
      <c r="V10" s="35">
        <f>PE_indicators_2022!T10-'PE_indicators_2025 Foods+P5'!U10</f>
        <v>17235</v>
      </c>
      <c r="W10" s="401">
        <f>ROUND(U10*1/6,0)</f>
        <v>21222</v>
      </c>
      <c r="X10" s="401">
        <f>U10-W10</f>
        <v>106112</v>
      </c>
      <c r="Y10" s="42" t="s">
        <v>392</v>
      </c>
      <c r="Z10" s="41">
        <v>95386</v>
      </c>
      <c r="AA10" s="41">
        <f>ROUND(Z10*1/6,0)</f>
        <v>15898</v>
      </c>
      <c r="AB10" s="41">
        <f>Z10-AA10</f>
        <v>79488</v>
      </c>
      <c r="AC10" s="57" t="s">
        <v>393</v>
      </c>
      <c r="AD10" s="43"/>
      <c r="AE10" s="20"/>
      <c r="AF10" s="20"/>
      <c r="AG10" s="20"/>
      <c r="AH10" s="20"/>
      <c r="AI10" s="20"/>
    </row>
    <row r="11" spans="1:35" ht="225" customHeight="1" thickBot="1" x14ac:dyDescent="0.3">
      <c r="A11" s="58" t="s">
        <v>456</v>
      </c>
      <c r="B11" s="59">
        <v>6065</v>
      </c>
      <c r="C11" s="59">
        <f>B11*0.75*1/5</f>
        <v>909.75</v>
      </c>
      <c r="D11" s="59">
        <v>4012</v>
      </c>
      <c r="E11" s="60">
        <v>0.02</v>
      </c>
      <c r="F11" s="58" t="s">
        <v>11</v>
      </c>
      <c r="G11" s="55" t="s">
        <v>262</v>
      </c>
      <c r="H11" s="55" t="s">
        <v>263</v>
      </c>
      <c r="I11" s="287" t="s">
        <v>35</v>
      </c>
      <c r="J11" s="353">
        <f>ROUND(B10,0)-6065*J125-11385*J126</f>
        <v>15369.738124581756</v>
      </c>
      <c r="K11" s="25">
        <f>PE_indicators_2022!J11-'PE_indicators_2025 Foods+P5'!J11</f>
        <v>2080.261875418244</v>
      </c>
      <c r="L11" s="61" t="s">
        <v>377</v>
      </c>
      <c r="M11" s="353">
        <f>ROUND(J11*1/6,0)</f>
        <v>2562</v>
      </c>
      <c r="N11" s="353">
        <f>J11-M11</f>
        <v>12807.738124581756</v>
      </c>
      <c r="O11" s="61">
        <v>4325</v>
      </c>
      <c r="P11" s="61" t="s">
        <v>426</v>
      </c>
      <c r="Q11" s="61">
        <v>721</v>
      </c>
      <c r="R11" s="61">
        <v>3604</v>
      </c>
      <c r="S11" s="61" t="s">
        <v>264</v>
      </c>
      <c r="T11" s="4"/>
      <c r="AC11" s="18"/>
      <c r="AD11" s="18"/>
      <c r="AE11" s="20"/>
      <c r="AF11" s="20"/>
      <c r="AG11" s="20"/>
      <c r="AH11" s="20"/>
      <c r="AI11" s="20"/>
    </row>
    <row r="12" spans="1:35" ht="97.15" customHeight="1" thickBot="1" x14ac:dyDescent="0.3">
      <c r="A12" s="58" t="s">
        <v>457</v>
      </c>
      <c r="B12" s="59">
        <v>11385</v>
      </c>
      <c r="C12" s="59">
        <f>ROUNDDOWN(B12*0.75*2/5,0)</f>
        <v>3415</v>
      </c>
      <c r="D12" s="59">
        <v>7788</v>
      </c>
      <c r="E12" s="60">
        <v>0.02</v>
      </c>
      <c r="F12" s="58" t="s">
        <v>13</v>
      </c>
      <c r="G12" s="45"/>
      <c r="H12" s="45"/>
      <c r="I12" s="62"/>
      <c r="J12" s="63"/>
      <c r="K12" s="63"/>
      <c r="L12" s="63"/>
      <c r="M12" s="63"/>
      <c r="N12" s="63"/>
      <c r="O12" s="63"/>
      <c r="P12" s="63"/>
      <c r="Q12" s="63"/>
      <c r="R12" s="63"/>
      <c r="S12" s="64"/>
      <c r="T12" s="4"/>
      <c r="W12" s="65"/>
      <c r="X12" s="65"/>
      <c r="AC12" s="18"/>
      <c r="AD12" s="18"/>
      <c r="AE12" s="20"/>
      <c r="AF12" s="20"/>
      <c r="AG12" s="20"/>
      <c r="AH12" s="20"/>
      <c r="AI12" s="20"/>
    </row>
    <row r="13" spans="1:35" ht="192.75" thickBot="1" x14ac:dyDescent="0.3">
      <c r="A13" s="21" t="s">
        <v>50</v>
      </c>
      <c r="B13" s="22">
        <f>(B16+B11)*0.9</f>
        <v>44739</v>
      </c>
      <c r="C13" s="22">
        <v>29456</v>
      </c>
      <c r="D13" s="22"/>
      <c r="E13" s="66">
        <v>0.9</v>
      </c>
      <c r="F13" s="67" t="s">
        <v>458</v>
      </c>
      <c r="G13" s="68" t="s">
        <v>265</v>
      </c>
      <c r="H13" s="69" t="s">
        <v>266</v>
      </c>
      <c r="I13" s="354" t="s">
        <v>267</v>
      </c>
      <c r="J13" s="278">
        <f>ROUND(B9+B25,0)-49710*J125-128372*J126</f>
        <v>201218.35991321885</v>
      </c>
      <c r="K13" s="25">
        <f>PE_indicators_2022!J13-'PE_indicators_2025 Foods+P5'!J13</f>
        <v>21229.640086781146</v>
      </c>
      <c r="L13" s="25" t="s">
        <v>378</v>
      </c>
      <c r="M13" s="278">
        <f>ROUND(J13*1/6,0)</f>
        <v>33536</v>
      </c>
      <c r="N13" s="278">
        <f>J13-M13</f>
        <v>167682.35991321885</v>
      </c>
      <c r="O13" s="25">
        <v>45968</v>
      </c>
      <c r="P13" s="25" t="s">
        <v>437</v>
      </c>
      <c r="Q13" s="25">
        <v>7662</v>
      </c>
      <c r="R13" s="25">
        <v>38306</v>
      </c>
      <c r="S13" s="70" t="s">
        <v>268</v>
      </c>
      <c r="T13" s="4"/>
      <c r="W13" s="71"/>
      <c r="X13" s="71"/>
      <c r="AC13" s="18"/>
      <c r="AD13" s="18"/>
      <c r="AE13" s="20"/>
      <c r="AF13" s="20"/>
      <c r="AG13" s="20"/>
      <c r="AH13" s="20"/>
      <c r="AI13" s="20"/>
    </row>
    <row r="14" spans="1:35" ht="216.75" thickBot="1" x14ac:dyDescent="0.3">
      <c r="A14" s="21" t="s">
        <v>49</v>
      </c>
      <c r="B14" s="22">
        <f>(B17+B12)*0.9</f>
        <v>115534.8</v>
      </c>
      <c r="C14" s="22">
        <v>65930</v>
      </c>
      <c r="D14" s="22"/>
      <c r="E14" s="72">
        <v>0.9</v>
      </c>
      <c r="F14" s="67" t="s">
        <v>459</v>
      </c>
      <c r="G14" s="69" t="s">
        <v>262</v>
      </c>
      <c r="H14" s="69" t="s">
        <v>269</v>
      </c>
      <c r="I14" s="354" t="s">
        <v>270</v>
      </c>
      <c r="J14" s="278">
        <f>ROUND(B15,0)-43645*J125-116987*J126</f>
        <v>141482.6217886371</v>
      </c>
      <c r="K14" s="25">
        <f>PE_indicators_2022!J14-'PE_indicators_2025 Foods+P5'!J14</f>
        <v>19149.378211362899</v>
      </c>
      <c r="L14" s="25" t="s">
        <v>379</v>
      </c>
      <c r="M14" s="278">
        <f>ROUND(J14*1/6,0)</f>
        <v>23580</v>
      </c>
      <c r="N14" s="278">
        <f>J14-M14</f>
        <v>117902.6217886371</v>
      </c>
      <c r="O14" s="25">
        <v>41643</v>
      </c>
      <c r="P14" s="25" t="s">
        <v>427</v>
      </c>
      <c r="Q14" s="25">
        <v>6940</v>
      </c>
      <c r="R14" s="25">
        <v>34703</v>
      </c>
      <c r="S14" s="70" t="s">
        <v>271</v>
      </c>
      <c r="T14" s="4"/>
      <c r="AC14" s="18"/>
      <c r="AD14" s="18"/>
      <c r="AE14" s="20"/>
      <c r="AF14" s="20"/>
      <c r="AG14" s="20"/>
      <c r="AH14" s="20"/>
      <c r="AI14" s="20"/>
    </row>
    <row r="15" spans="1:35" ht="60.75" thickBot="1" x14ac:dyDescent="0.3">
      <c r="A15" s="21" t="s">
        <v>460</v>
      </c>
      <c r="B15" s="22">
        <f>B16+B17</f>
        <v>160632</v>
      </c>
      <c r="C15" s="22">
        <f>C16+C17</f>
        <v>41642.85</v>
      </c>
      <c r="D15" s="59"/>
      <c r="E15" s="59"/>
      <c r="F15" s="21" t="s">
        <v>461</v>
      </c>
      <c r="I15" s="4"/>
      <c r="J15" s="18"/>
      <c r="K15" s="18"/>
      <c r="L15" s="18"/>
      <c r="M15" s="18"/>
      <c r="N15" s="18"/>
      <c r="O15" s="18"/>
      <c r="P15" s="18"/>
      <c r="Q15" s="18"/>
      <c r="R15" s="18"/>
      <c r="S15" s="18"/>
      <c r="T15" s="4"/>
      <c r="AC15" s="18"/>
      <c r="AD15" s="18"/>
      <c r="AE15" s="20"/>
      <c r="AF15" s="20"/>
      <c r="AG15" s="20"/>
      <c r="AH15" s="20"/>
      <c r="AI15" s="20"/>
    </row>
    <row r="16" spans="1:35" ht="108.75" thickBot="1" x14ac:dyDescent="0.3">
      <c r="A16" s="58" t="s">
        <v>462</v>
      </c>
      <c r="B16" s="59">
        <v>43645</v>
      </c>
      <c r="C16" s="59">
        <f>B16*0.75*1/5</f>
        <v>6546.75</v>
      </c>
      <c r="D16" s="59">
        <v>217867</v>
      </c>
      <c r="E16" s="59"/>
      <c r="F16" s="58" t="s">
        <v>23</v>
      </c>
      <c r="H16" s="18"/>
      <c r="I16" s="4"/>
      <c r="J16" s="18"/>
      <c r="K16" s="18"/>
      <c r="L16" s="18"/>
      <c r="M16" s="18"/>
      <c r="N16" s="18"/>
      <c r="O16" s="18"/>
      <c r="P16" s="18"/>
      <c r="Q16" s="18"/>
      <c r="R16" s="18"/>
      <c r="S16" s="18"/>
      <c r="T16" s="4"/>
      <c r="AC16" s="18"/>
      <c r="AD16" s="18"/>
      <c r="AE16" s="20"/>
      <c r="AF16" s="20"/>
      <c r="AG16" s="20"/>
      <c r="AH16" s="20"/>
      <c r="AI16" s="20"/>
    </row>
    <row r="17" spans="1:35" ht="84.75" thickBot="1" x14ac:dyDescent="0.3">
      <c r="A17" s="58" t="s">
        <v>463</v>
      </c>
      <c r="B17" s="59">
        <v>116987</v>
      </c>
      <c r="C17" s="59">
        <f>B17*0.75*2/5</f>
        <v>35096.1</v>
      </c>
      <c r="D17" s="22">
        <v>708258</v>
      </c>
      <c r="E17" s="22"/>
      <c r="F17" s="73" t="s">
        <v>464</v>
      </c>
      <c r="I17" s="4"/>
      <c r="J17" s="18"/>
      <c r="K17" s="18"/>
      <c r="L17" s="18"/>
      <c r="M17" s="18"/>
      <c r="N17" s="18"/>
      <c r="O17" s="18"/>
      <c r="P17" s="18"/>
      <c r="Q17" s="18"/>
      <c r="R17" s="18"/>
      <c r="S17" s="18"/>
      <c r="T17" s="4"/>
      <c r="W17" s="65"/>
      <c r="X17" s="65"/>
      <c r="AC17" s="18"/>
      <c r="AD17" s="18"/>
      <c r="AE17" s="20"/>
      <c r="AF17" s="20"/>
      <c r="AG17" s="20"/>
      <c r="AH17" s="20"/>
      <c r="AI17" s="20"/>
    </row>
    <row r="18" spans="1:35" ht="129" customHeight="1" thickBot="1" x14ac:dyDescent="0.3">
      <c r="A18" s="21" t="s">
        <v>465</v>
      </c>
      <c r="B18" s="22">
        <f>B19+B20</f>
        <v>10327</v>
      </c>
      <c r="C18" s="22">
        <f>C19+C20</f>
        <v>2383.4</v>
      </c>
      <c r="D18" s="22">
        <f>D19+D20</f>
        <v>85467</v>
      </c>
      <c r="E18" s="22" t="s">
        <v>8</v>
      </c>
      <c r="F18" s="21" t="s">
        <v>70</v>
      </c>
      <c r="H18" s="9"/>
      <c r="I18" s="9"/>
      <c r="J18" s="9"/>
      <c r="K18" s="9"/>
      <c r="L18" s="9"/>
      <c r="M18" s="9"/>
      <c r="N18" s="9"/>
      <c r="O18" s="9"/>
      <c r="P18" s="9"/>
      <c r="Q18" s="9"/>
      <c r="R18" s="9"/>
      <c r="S18" s="9"/>
      <c r="T18" s="9"/>
      <c r="U18" s="9"/>
      <c r="V18" s="9"/>
      <c r="W18" s="74"/>
      <c r="X18" s="74"/>
      <c r="Y18" s="9"/>
      <c r="Z18" s="9"/>
      <c r="AA18" s="4"/>
      <c r="AB18" s="4"/>
      <c r="AC18" s="9"/>
      <c r="AD18" s="9"/>
      <c r="AE18" s="20"/>
      <c r="AF18" s="20"/>
      <c r="AG18" s="20"/>
      <c r="AH18" s="20"/>
      <c r="AI18" s="20"/>
    </row>
    <row r="19" spans="1:35" ht="60.75" thickBot="1" x14ac:dyDescent="0.3">
      <c r="A19" s="58" t="s">
        <v>466</v>
      </c>
      <c r="B19" s="59">
        <v>4769</v>
      </c>
      <c r="C19" s="75">
        <f>ROUNDUP(B19*0.75*1/5,0)</f>
        <v>716</v>
      </c>
      <c r="D19" s="59">
        <v>20050</v>
      </c>
      <c r="E19" s="60">
        <v>0.21460000000000001</v>
      </c>
      <c r="F19" s="21" t="s">
        <v>291</v>
      </c>
      <c r="H19" s="9"/>
      <c r="I19" s="9"/>
      <c r="J19" s="9"/>
      <c r="K19" s="9"/>
      <c r="L19" s="9"/>
      <c r="M19" s="9"/>
      <c r="N19" s="9"/>
      <c r="O19" s="9"/>
      <c r="P19" s="9"/>
      <c r="Q19" s="9"/>
      <c r="R19" s="9"/>
      <c r="S19" s="9"/>
      <c r="T19" s="9"/>
      <c r="U19" s="9"/>
      <c r="V19" s="9"/>
      <c r="W19" s="74"/>
      <c r="X19" s="74"/>
      <c r="Y19" s="9"/>
      <c r="Z19" s="9"/>
      <c r="AA19" s="4"/>
      <c r="AB19" s="4"/>
      <c r="AC19" s="9"/>
      <c r="AD19" s="9"/>
      <c r="AE19" s="20"/>
      <c r="AF19" s="20"/>
      <c r="AG19" s="20"/>
      <c r="AH19" s="20"/>
      <c r="AI19" s="20"/>
    </row>
    <row r="20" spans="1:35" ht="108.75" thickBot="1" x14ac:dyDescent="0.3">
      <c r="A20" s="58" t="s">
        <v>467</v>
      </c>
      <c r="B20" s="59">
        <v>5558</v>
      </c>
      <c r="C20" s="59">
        <f>B20*0.75*2/5</f>
        <v>1667.4</v>
      </c>
      <c r="D20" s="59">
        <v>65417</v>
      </c>
      <c r="E20" s="60">
        <v>7.1529999999999996E-2</v>
      </c>
      <c r="F20" s="21" t="s">
        <v>71</v>
      </c>
      <c r="H20" s="9"/>
      <c r="I20" s="9"/>
      <c r="J20" s="9"/>
      <c r="K20" s="9"/>
      <c r="L20" s="9"/>
      <c r="M20" s="9"/>
      <c r="N20" s="9"/>
      <c r="O20" s="9"/>
      <c r="P20" s="9"/>
      <c r="Q20" s="9"/>
      <c r="R20" s="9"/>
      <c r="S20" s="9"/>
      <c r="T20" s="9"/>
      <c r="U20" s="9"/>
      <c r="V20" s="9"/>
      <c r="W20" s="74"/>
      <c r="X20" s="74"/>
      <c r="Y20" s="9"/>
      <c r="Z20" s="9"/>
      <c r="AA20" s="4"/>
      <c r="AB20" s="4"/>
      <c r="AC20" s="9"/>
      <c r="AD20" s="9"/>
      <c r="AE20" s="20"/>
      <c r="AF20" s="20"/>
      <c r="AG20" s="20"/>
      <c r="AH20" s="20"/>
      <c r="AI20" s="20"/>
    </row>
    <row r="21" spans="1:35" ht="72.75" customHeight="1" thickBot="1" x14ac:dyDescent="0.3">
      <c r="A21" s="21" t="s">
        <v>56</v>
      </c>
      <c r="B21" s="22">
        <v>1000</v>
      </c>
      <c r="C21" s="22">
        <v>0</v>
      </c>
      <c r="D21" s="22"/>
      <c r="E21" s="22"/>
      <c r="F21" s="21" t="s">
        <v>75</v>
      </c>
      <c r="H21" s="9"/>
      <c r="I21" s="9"/>
      <c r="J21" s="9"/>
      <c r="K21" s="9"/>
      <c r="L21" s="9"/>
      <c r="M21" s="9"/>
      <c r="N21" s="9"/>
      <c r="O21" s="9"/>
      <c r="P21" s="9"/>
      <c r="Q21" s="9"/>
      <c r="R21" s="9"/>
      <c r="S21" s="9"/>
      <c r="T21" s="9"/>
      <c r="U21" s="9"/>
      <c r="V21" s="9"/>
      <c r="W21" s="74"/>
      <c r="X21" s="74"/>
      <c r="Y21" s="9"/>
      <c r="Z21" s="9"/>
      <c r="AA21" s="4"/>
      <c r="AB21" s="4"/>
      <c r="AC21" s="9"/>
      <c r="AD21" s="9"/>
      <c r="AE21" s="20"/>
      <c r="AF21" s="20"/>
      <c r="AG21" s="20"/>
      <c r="AH21" s="20"/>
      <c r="AI21" s="20"/>
    </row>
    <row r="22" spans="1:35" ht="60.75" thickBot="1" x14ac:dyDescent="0.3">
      <c r="A22" s="21" t="s">
        <v>57</v>
      </c>
      <c r="B22" s="22">
        <f>SUM(B23:B25)</f>
        <v>94146</v>
      </c>
      <c r="C22" s="76">
        <v>0</v>
      </c>
      <c r="D22" s="22"/>
      <c r="E22" s="22"/>
      <c r="F22" s="21" t="s">
        <v>317</v>
      </c>
      <c r="H22" s="9"/>
      <c r="I22" s="9"/>
      <c r="J22" s="9"/>
      <c r="K22" s="9"/>
      <c r="L22" s="9"/>
      <c r="M22" s="9"/>
      <c r="N22" s="9"/>
      <c r="O22" s="9"/>
      <c r="P22" s="9"/>
      <c r="Q22" s="9"/>
      <c r="R22" s="9"/>
      <c r="S22" s="9"/>
      <c r="T22" s="9"/>
      <c r="U22" s="9"/>
      <c r="V22" s="9"/>
      <c r="W22" s="74"/>
      <c r="X22" s="74"/>
      <c r="Y22" s="9"/>
      <c r="Z22" s="9"/>
      <c r="AA22" s="4"/>
      <c r="AB22" s="4"/>
      <c r="AC22" s="9"/>
      <c r="AD22" s="9"/>
      <c r="AE22" s="20"/>
      <c r="AF22" s="20"/>
      <c r="AG22" s="20"/>
      <c r="AH22" s="20"/>
      <c r="AI22" s="20"/>
    </row>
    <row r="23" spans="1:35" ht="72.75" thickBot="1" x14ac:dyDescent="0.3">
      <c r="A23" s="21" t="s">
        <v>58</v>
      </c>
      <c r="B23" s="22">
        <v>5414</v>
      </c>
      <c r="C23" s="76">
        <f>B23*0%</f>
        <v>0</v>
      </c>
      <c r="D23" s="22">
        <v>65417</v>
      </c>
      <c r="E23" s="22">
        <v>8.2799999999999999E-2</v>
      </c>
      <c r="F23" s="21" t="s">
        <v>9</v>
      </c>
      <c r="H23" s="9"/>
      <c r="I23" s="9"/>
      <c r="J23" s="9"/>
      <c r="K23" s="9"/>
      <c r="L23" s="9"/>
      <c r="M23" s="9"/>
      <c r="N23" s="9"/>
      <c r="O23" s="9"/>
      <c r="P23" s="9"/>
      <c r="Q23" s="9"/>
      <c r="R23" s="9"/>
      <c r="S23" s="9"/>
      <c r="T23" s="9"/>
      <c r="U23" s="9"/>
      <c r="V23" s="9"/>
      <c r="W23" s="74"/>
      <c r="X23" s="74"/>
      <c r="Y23" s="9"/>
      <c r="Z23" s="9"/>
      <c r="AA23" s="4"/>
      <c r="AB23" s="4"/>
      <c r="AC23" s="9"/>
      <c r="AD23" s="9"/>
      <c r="AE23" s="20"/>
      <c r="AF23" s="20"/>
      <c r="AG23" s="20"/>
      <c r="AH23" s="20"/>
      <c r="AI23" s="20"/>
    </row>
    <row r="24" spans="1:35" ht="114.75" customHeight="1" thickBot="1" x14ac:dyDescent="0.3">
      <c r="A24" s="21" t="s">
        <v>41</v>
      </c>
      <c r="B24" s="22">
        <v>44366</v>
      </c>
      <c r="C24" s="76">
        <f>B24*0%</f>
        <v>0</v>
      </c>
      <c r="D24" s="22"/>
      <c r="E24" s="22"/>
      <c r="F24" s="21" t="s">
        <v>33</v>
      </c>
      <c r="H24" s="9"/>
      <c r="I24" s="9"/>
      <c r="J24" s="9"/>
      <c r="K24" s="9"/>
      <c r="L24" s="9"/>
      <c r="M24" s="9"/>
      <c r="N24" s="9"/>
      <c r="O24" s="9"/>
      <c r="P24" s="9"/>
      <c r="Q24" s="9"/>
      <c r="R24" s="9"/>
      <c r="S24" s="9"/>
      <c r="T24" s="9"/>
      <c r="U24" s="9"/>
      <c r="V24" s="9"/>
      <c r="W24" s="71"/>
      <c r="X24" s="71"/>
      <c r="Y24" s="9"/>
      <c r="Z24" s="9"/>
      <c r="AA24" s="4"/>
      <c r="AB24" s="4"/>
      <c r="AC24" s="9"/>
      <c r="AD24" s="9"/>
      <c r="AE24" s="20"/>
      <c r="AF24" s="20"/>
      <c r="AG24" s="20"/>
      <c r="AH24" s="20"/>
      <c r="AI24" s="20"/>
    </row>
    <row r="25" spans="1:35" ht="114.75" customHeight="1" thickBot="1" x14ac:dyDescent="0.3">
      <c r="A25" s="21" t="s">
        <v>51</v>
      </c>
      <c r="B25" s="22">
        <v>44366</v>
      </c>
      <c r="C25" s="76">
        <f>B25*0%</f>
        <v>0</v>
      </c>
      <c r="D25" s="22"/>
      <c r="E25" s="22"/>
      <c r="F25" s="21" t="s">
        <v>40</v>
      </c>
      <c r="H25" s="9"/>
      <c r="I25" s="9"/>
      <c r="J25" s="9"/>
      <c r="K25" s="9"/>
      <c r="L25" s="9"/>
      <c r="M25" s="9"/>
      <c r="N25" s="9"/>
      <c r="O25" s="9"/>
      <c r="P25" s="9"/>
      <c r="Q25" s="9"/>
      <c r="R25" s="9"/>
      <c r="S25" s="9"/>
      <c r="T25" s="9"/>
      <c r="U25" s="9"/>
      <c r="V25" s="9"/>
      <c r="W25" s="71"/>
      <c r="X25" s="71"/>
      <c r="Y25" s="9"/>
      <c r="Z25" s="9"/>
      <c r="AA25" s="4"/>
      <c r="AB25" s="4"/>
      <c r="AC25" s="9"/>
      <c r="AD25" s="9"/>
      <c r="AE25" s="20"/>
      <c r="AF25" s="20"/>
      <c r="AG25" s="20"/>
      <c r="AH25" s="20"/>
      <c r="AI25" s="20"/>
    </row>
    <row r="26" spans="1:35" ht="132.75" thickBot="1" x14ac:dyDescent="0.3">
      <c r="A26" s="77" t="s">
        <v>54</v>
      </c>
      <c r="B26" s="78">
        <v>800</v>
      </c>
      <c r="C26" s="79">
        <v>0</v>
      </c>
      <c r="D26" s="78"/>
      <c r="E26" s="78"/>
      <c r="F26" s="77" t="s">
        <v>468</v>
      </c>
      <c r="H26" s="9"/>
      <c r="I26" s="9"/>
      <c r="J26" s="9"/>
      <c r="K26" s="9"/>
      <c r="L26" s="9"/>
      <c r="M26" s="9"/>
      <c r="N26" s="9"/>
      <c r="O26" s="9"/>
      <c r="P26" s="9"/>
      <c r="Q26" s="9"/>
      <c r="R26" s="9"/>
      <c r="S26" s="9"/>
      <c r="T26" s="9"/>
      <c r="U26" s="9"/>
      <c r="V26" s="9"/>
      <c r="W26" s="71"/>
      <c r="X26" s="71"/>
      <c r="Y26" s="9"/>
      <c r="Z26" s="9"/>
      <c r="AA26" s="4"/>
      <c r="AB26" s="4"/>
      <c r="AC26" s="9"/>
      <c r="AD26" s="9"/>
      <c r="AE26" s="20"/>
      <c r="AF26" s="20"/>
      <c r="AG26" s="20"/>
      <c r="AH26" s="20"/>
      <c r="AI26" s="20"/>
    </row>
    <row r="27" spans="1:35" ht="14.65" customHeight="1" thickBot="1" x14ac:dyDescent="0.3">
      <c r="A27" s="418" t="s">
        <v>18</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20"/>
      <c r="AE27" s="20"/>
      <c r="AF27" s="20"/>
      <c r="AG27" s="20"/>
      <c r="AH27" s="20"/>
      <c r="AI27" s="20"/>
    </row>
    <row r="28" spans="1:35" ht="201.75" customHeight="1" x14ac:dyDescent="0.25">
      <c r="A28" s="80" t="s">
        <v>14</v>
      </c>
      <c r="B28" s="81">
        <v>16858</v>
      </c>
      <c r="C28" s="81">
        <f>B28/7*1*1/3</f>
        <v>802.7619047619047</v>
      </c>
      <c r="D28" s="81">
        <v>10723</v>
      </c>
      <c r="E28" s="81"/>
      <c r="F28" s="80" t="s">
        <v>318</v>
      </c>
      <c r="G28" s="82" t="s">
        <v>272</v>
      </c>
      <c r="H28" s="82" t="s">
        <v>273</v>
      </c>
      <c r="I28" s="355" t="s">
        <v>289</v>
      </c>
      <c r="J28" s="381">
        <f>16858*K127</f>
        <v>3553.2197490010863</v>
      </c>
      <c r="K28" s="25">
        <f>PE_indicators_2022!J28-'PE_indicators_2025 Foods+P5'!J28</f>
        <v>13304.780250998914</v>
      </c>
      <c r="L28" s="277" t="s">
        <v>496</v>
      </c>
      <c r="M28" s="381">
        <f>2810*N127</f>
        <v>1066.8721136132283</v>
      </c>
      <c r="N28" s="381">
        <f>14048*N128</f>
        <v>2486.415152268753</v>
      </c>
      <c r="O28" s="84">
        <v>803</v>
      </c>
      <c r="P28" s="84" t="s">
        <v>428</v>
      </c>
      <c r="Q28" s="84">
        <f>ROUND(O28*1/6,0)</f>
        <v>134</v>
      </c>
      <c r="R28" s="84">
        <f>O28-Q28</f>
        <v>669</v>
      </c>
      <c r="S28" s="84" t="s">
        <v>274</v>
      </c>
      <c r="T28" s="85" t="s">
        <v>39</v>
      </c>
      <c r="U28" s="383">
        <f>3567*K127</f>
        <v>751.82909269705033</v>
      </c>
      <c r="V28" s="35">
        <f>PE_indicators_2022!T28-'PE_indicators_2025 Foods+P5'!U28</f>
        <v>2815.1709073029497</v>
      </c>
      <c r="W28" s="281">
        <f>595*N127</f>
        <v>225.90352583625295</v>
      </c>
      <c r="X28" s="281">
        <f>2972*N128</f>
        <v>526.02689582451114</v>
      </c>
      <c r="Y28" s="86" t="s">
        <v>394</v>
      </c>
      <c r="Z28" s="86">
        <v>1873</v>
      </c>
      <c r="AA28" s="86">
        <f>ROUND(Z28*1/6,0)</f>
        <v>312</v>
      </c>
      <c r="AB28" s="86">
        <f>Z28-AA28</f>
        <v>1561</v>
      </c>
      <c r="AC28" s="86" t="s">
        <v>275</v>
      </c>
      <c r="AD28" s="86" t="s">
        <v>322</v>
      </c>
      <c r="AE28" s="20"/>
      <c r="AF28" s="20"/>
      <c r="AG28" s="20"/>
      <c r="AH28" s="20"/>
      <c r="AI28" s="20"/>
    </row>
    <row r="29" spans="1:35" ht="132.75" thickBot="1" x14ac:dyDescent="0.3">
      <c r="A29" s="87"/>
      <c r="B29" s="88"/>
      <c r="C29" s="87"/>
      <c r="D29" s="88"/>
      <c r="E29" s="87"/>
      <c r="F29" s="88"/>
      <c r="G29" s="322"/>
      <c r="H29" s="384">
        <f>J28/PE_indicators_2022!J28</f>
        <v>0.21077350510149995</v>
      </c>
      <c r="I29" s="287" t="s">
        <v>37</v>
      </c>
      <c r="J29" s="381">
        <f>11271*K127</f>
        <v>2375.6281759990061</v>
      </c>
      <c r="K29" s="25">
        <f>PE_indicators_2022!J29-'PE_indicators_2025 Foods+P5'!J29</f>
        <v>8895.3718240009948</v>
      </c>
      <c r="L29" s="25" t="s">
        <v>497</v>
      </c>
      <c r="M29" s="391">
        <f>1879*N127+1</f>
        <v>714.39953789297363</v>
      </c>
      <c r="N29" s="381">
        <f>9392*N128</f>
        <v>1662.3299480430044</v>
      </c>
      <c r="O29" s="25">
        <v>537</v>
      </c>
      <c r="P29" s="25" t="s">
        <v>429</v>
      </c>
      <c r="Q29" s="26">
        <f>ROUNDUP(O29*1/6,0)</f>
        <v>90</v>
      </c>
      <c r="R29" s="26">
        <f>O29-Q29</f>
        <v>447</v>
      </c>
      <c r="S29" s="26" t="s">
        <v>274</v>
      </c>
      <c r="T29" s="90"/>
      <c r="U29" s="88"/>
      <c r="V29" s="92"/>
      <c r="W29" s="91"/>
      <c r="X29" s="91"/>
      <c r="Y29" s="88"/>
      <c r="Z29" s="88"/>
      <c r="AA29" s="88"/>
      <c r="AB29" s="88"/>
      <c r="AC29" s="88"/>
      <c r="AD29" s="88"/>
      <c r="AE29" s="20"/>
      <c r="AF29" s="20"/>
      <c r="AG29" s="20"/>
      <c r="AH29" s="20"/>
      <c r="AI29" s="20"/>
    </row>
    <row r="30" spans="1:35" ht="132.6" customHeight="1" thickBot="1" x14ac:dyDescent="0.3">
      <c r="A30" s="310"/>
      <c r="B30" s="95"/>
      <c r="C30" s="310"/>
      <c r="D30" s="95"/>
      <c r="E30" s="310"/>
      <c r="F30" s="95"/>
      <c r="G30" s="310"/>
      <c r="H30" s="93"/>
      <c r="I30" s="287" t="s">
        <v>38</v>
      </c>
      <c r="J30" s="381">
        <f>3567*K127</f>
        <v>751.82909269705033</v>
      </c>
      <c r="K30" s="25">
        <f>PE_indicators_2022!J30-'PE_indicators_2025 Foods+P5'!J30</f>
        <v>2815.1709073029497</v>
      </c>
      <c r="L30" s="25" t="s">
        <v>381</v>
      </c>
      <c r="M30" s="381">
        <f>595*N127</f>
        <v>225.90352583625295</v>
      </c>
      <c r="N30" s="381">
        <f>2972*N128</f>
        <v>526.02689582451114</v>
      </c>
      <c r="O30" s="25">
        <v>170</v>
      </c>
      <c r="P30" s="25" t="s">
        <v>430</v>
      </c>
      <c r="Q30" s="26">
        <f>ROUND(O30*1/6,0)</f>
        <v>28</v>
      </c>
      <c r="R30" s="26">
        <f>O30-Q30</f>
        <v>142</v>
      </c>
      <c r="S30" s="26" t="s">
        <v>274</v>
      </c>
      <c r="T30" s="94"/>
      <c r="U30" s="95"/>
      <c r="V30" s="92"/>
      <c r="W30" s="71"/>
      <c r="X30" s="71"/>
      <c r="Y30" s="95"/>
      <c r="Z30" s="95"/>
      <c r="AA30" s="95"/>
      <c r="AB30" s="95"/>
      <c r="AC30" s="95"/>
      <c r="AD30" s="95"/>
      <c r="AE30" s="20"/>
      <c r="AF30" s="20"/>
      <c r="AG30" s="20"/>
      <c r="AH30" s="20"/>
      <c r="AI30" s="20"/>
    </row>
    <row r="31" spans="1:35" ht="161.25" customHeight="1" x14ac:dyDescent="0.25">
      <c r="A31" s="96"/>
      <c r="B31" s="97"/>
      <c r="C31" s="96"/>
      <c r="D31" s="97"/>
      <c r="E31" s="96"/>
      <c r="F31" s="97"/>
      <c r="G31" s="96"/>
      <c r="H31" s="98"/>
      <c r="I31" s="287" t="s">
        <v>24</v>
      </c>
      <c r="J31" s="381">
        <f>2020*K127</f>
        <v>425.7624803050299</v>
      </c>
      <c r="K31" s="25">
        <f>PE_indicators_2022!J31-'PE_indicators_2025 Foods+P5'!J31</f>
        <v>1594.2375196949702</v>
      </c>
      <c r="L31" s="25" t="s">
        <v>383</v>
      </c>
      <c r="M31" s="381">
        <f>337*N127</f>
        <v>127.9487196753231</v>
      </c>
      <c r="N31" s="381">
        <f>1683*N128</f>
        <v>297.88131415634331</v>
      </c>
      <c r="O31" s="25">
        <v>96</v>
      </c>
      <c r="P31" s="25" t="s">
        <v>431</v>
      </c>
      <c r="Q31" s="99">
        <f>ROUND(O31*1/6,0)</f>
        <v>16</v>
      </c>
      <c r="R31" s="100">
        <f>O31-Q31</f>
        <v>80</v>
      </c>
      <c r="S31" s="26" t="s">
        <v>274</v>
      </c>
      <c r="T31" s="101"/>
      <c r="U31" s="97"/>
      <c r="V31" s="92"/>
      <c r="W31" s="71"/>
      <c r="X31" s="71"/>
      <c r="Y31" s="97"/>
      <c r="Z31" s="97"/>
      <c r="AA31" s="97"/>
      <c r="AB31" s="97"/>
      <c r="AC31" s="97"/>
      <c r="AD31" s="97"/>
      <c r="AE31" s="20"/>
      <c r="AF31" s="20"/>
      <c r="AG31" s="20"/>
      <c r="AH31" s="20"/>
      <c r="AI31" s="20"/>
    </row>
    <row r="32" spans="1:35" ht="240" customHeight="1" thickBot="1" x14ac:dyDescent="0.3">
      <c r="A32" s="80" t="s">
        <v>55</v>
      </c>
      <c r="B32" s="81">
        <v>13486</v>
      </c>
      <c r="C32" s="81">
        <v>7878</v>
      </c>
      <c r="D32" s="81">
        <v>7878</v>
      </c>
      <c r="E32" s="81"/>
      <c r="F32" s="80" t="s">
        <v>21</v>
      </c>
      <c r="G32" s="83" t="s">
        <v>272</v>
      </c>
      <c r="H32" s="83" t="s">
        <v>276</v>
      </c>
      <c r="I32" s="356" t="s">
        <v>17</v>
      </c>
      <c r="J32" s="382">
        <f>13486*K127</f>
        <v>2842.4914897988283</v>
      </c>
      <c r="K32" s="25">
        <f>PE_indicators_2022!J32-'PE_indicators_2025 Foods+P5'!J32</f>
        <v>10643.508510201173</v>
      </c>
      <c r="L32" s="39" t="s">
        <v>384</v>
      </c>
      <c r="M32" s="382">
        <f>2248*N127</f>
        <v>853.49769089058259</v>
      </c>
      <c r="N32" s="382">
        <f>11238*N128</f>
        <v>1989.0613241170447</v>
      </c>
      <c r="O32" s="25">
        <v>642.33333333333337</v>
      </c>
      <c r="P32" s="39" t="s">
        <v>438</v>
      </c>
      <c r="Q32" s="39">
        <f>ROUND(O32*1/6,0)</f>
        <v>107</v>
      </c>
      <c r="R32" s="39">
        <f>O32-Q32</f>
        <v>535.33333333333337</v>
      </c>
      <c r="S32" s="39" t="s">
        <v>274</v>
      </c>
      <c r="T32" s="360" t="s">
        <v>20</v>
      </c>
      <c r="U32" s="383">
        <f>13486*K127</f>
        <v>2842.4914897988283</v>
      </c>
      <c r="V32" s="35">
        <f>PE_indicators_2022!T32-'PE_indicators_2025 Foods+P5'!U32</f>
        <v>10643.508510201173</v>
      </c>
      <c r="W32" s="392">
        <f>2248*N127+1</f>
        <v>854.49769089058259</v>
      </c>
      <c r="X32" s="282">
        <f>11232*N128</f>
        <v>1987.9993586476817</v>
      </c>
      <c r="Y32" s="86" t="s">
        <v>395</v>
      </c>
      <c r="Z32" s="86">
        <v>7878</v>
      </c>
      <c r="AA32" s="86">
        <f>ROUND(Z32*1/6,0)</f>
        <v>1313</v>
      </c>
      <c r="AB32" s="86">
        <f>Z32-AA32</f>
        <v>6565</v>
      </c>
      <c r="AC32" s="86" t="s">
        <v>323</v>
      </c>
      <c r="AD32" s="86" t="s">
        <v>301</v>
      </c>
      <c r="AE32" s="20"/>
      <c r="AF32" s="20"/>
      <c r="AG32" s="20"/>
      <c r="AH32" s="20"/>
      <c r="AI32" s="20"/>
    </row>
    <row r="33" spans="1:36" ht="16.5" thickBot="1" x14ac:dyDescent="0.3">
      <c r="A33" s="421" t="s">
        <v>19</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20"/>
      <c r="AF33" s="20"/>
      <c r="AG33" s="20"/>
      <c r="AH33" s="20"/>
      <c r="AI33" s="20"/>
    </row>
    <row r="34" spans="1:36" ht="192.75" thickBot="1" x14ac:dyDescent="0.3">
      <c r="A34" s="12" t="s">
        <v>59</v>
      </c>
      <c r="B34" s="103">
        <f>2594+3280+545</f>
        <v>6419</v>
      </c>
      <c r="C34" s="103">
        <f>(2594+260)/7*1*1/3+(3280+285)/7*1/2*1/3</f>
        <v>220.78571428571428</v>
      </c>
      <c r="D34" s="103"/>
      <c r="E34" s="103"/>
      <c r="F34" s="104" t="s">
        <v>42</v>
      </c>
      <c r="G34" s="83" t="s">
        <v>277</v>
      </c>
      <c r="H34" s="83" t="s">
        <v>278</v>
      </c>
      <c r="I34" s="357" t="s">
        <v>319</v>
      </c>
      <c r="J34" s="277">
        <f>B34*K128</f>
        <v>5689.3919212027567</v>
      </c>
      <c r="K34" s="25">
        <f>PE_indicators_2022!J34-'PE_indicators_2025 Foods+P5'!J34</f>
        <v>729.60807879724325</v>
      </c>
      <c r="L34" s="84" t="s">
        <v>385</v>
      </c>
      <c r="M34" s="277">
        <f>(2594*0.1+260*0.1+3280*1/6+285*1/6)*K128</f>
        <v>779.59175689243978</v>
      </c>
      <c r="N34" s="277">
        <f>(2594*0.9+260*0.9+3280*5/6+285*5/6)*K128</f>
        <v>4909.8001643103171</v>
      </c>
      <c r="O34" s="84">
        <f>C34</f>
        <v>220.78571428571428</v>
      </c>
      <c r="P34" s="84" t="s">
        <v>432</v>
      </c>
      <c r="Q34" s="84">
        <f>O34*0.137</f>
        <v>30.247642857142857</v>
      </c>
      <c r="R34" s="84">
        <f>O34*0.863</f>
        <v>190.53807142857141</v>
      </c>
      <c r="S34" s="84" t="s">
        <v>279</v>
      </c>
      <c r="T34" s="34" t="s">
        <v>20</v>
      </c>
      <c r="U34" s="282">
        <f>ROUND(J34-545,0)</f>
        <v>5144</v>
      </c>
      <c r="V34" s="35">
        <f>PE_indicators_2022!T34-'PE_indicators_2025 Foods+P5'!U34</f>
        <v>730</v>
      </c>
      <c r="W34" s="280">
        <f>ROUND((U34-3280)*0.1+(U34-2594)*1/6,0)</f>
        <v>611</v>
      </c>
      <c r="X34" s="280">
        <f>U34-W34</f>
        <v>4533</v>
      </c>
      <c r="Y34" s="36" t="s">
        <v>396</v>
      </c>
      <c r="Z34" s="36">
        <v>4459</v>
      </c>
      <c r="AA34" s="36">
        <f>ROUND(Z34*1/6,0)</f>
        <v>743</v>
      </c>
      <c r="AB34" s="36">
        <f>Z34-AA34</f>
        <v>3716</v>
      </c>
      <c r="AC34" s="36" t="s">
        <v>280</v>
      </c>
      <c r="AD34" s="36" t="s">
        <v>325</v>
      </c>
      <c r="AE34" s="20"/>
      <c r="AF34" s="20"/>
      <c r="AG34" s="20"/>
      <c r="AH34" s="20"/>
      <c r="AI34" s="20"/>
    </row>
    <row r="35" spans="1:36" ht="409.15" customHeight="1" thickBot="1" x14ac:dyDescent="0.3">
      <c r="A35" s="21" t="s">
        <v>60</v>
      </c>
      <c r="B35" s="22">
        <f>B36+B37+B38</f>
        <v>66972</v>
      </c>
      <c r="C35" s="105">
        <f>C36+C37+C38</f>
        <v>7209.1428571428578</v>
      </c>
      <c r="D35" s="105"/>
      <c r="E35" s="105"/>
      <c r="F35" s="67" t="s">
        <v>326</v>
      </c>
      <c r="G35" s="83" t="s">
        <v>281</v>
      </c>
      <c r="H35" s="83" t="s">
        <v>469</v>
      </c>
      <c r="I35" s="296" t="s">
        <v>17</v>
      </c>
      <c r="J35" s="278">
        <f>B39+B36*0.5+B37*0.5+B38-16820*J128</f>
        <v>91959.174499864515</v>
      </c>
      <c r="K35" s="25">
        <f>PE_indicators_2022!J35-'PE_indicators_2025 Foods+P5'!J35</f>
        <v>1911.8255001354846</v>
      </c>
      <c r="L35" s="25" t="s">
        <v>387</v>
      </c>
      <c r="M35" s="391">
        <f>(14266+4069+5619)*0.1+(17832+7303+17042)*1/6+35664/2*1/6+17042*1/6-1682*J128</f>
        <v>15046.050783319786</v>
      </c>
      <c r="N35" s="391">
        <f>J35-M35</f>
        <v>76913.123716544724</v>
      </c>
      <c r="O35" s="25">
        <f>C39+C36*0.5+C37*0.5+C38</f>
        <v>15445.761904761905</v>
      </c>
      <c r="P35" s="25" t="s">
        <v>433</v>
      </c>
      <c r="Q35" s="25">
        <f>O35*0.1623</f>
        <v>2506.8471571428572</v>
      </c>
      <c r="R35" s="25">
        <f>O35-Q35</f>
        <v>12938.914747619048</v>
      </c>
      <c r="S35" s="25" t="s">
        <v>282</v>
      </c>
      <c r="T35" s="40" t="s">
        <v>498</v>
      </c>
      <c r="U35" s="297">
        <f>ROUND(J37*0.9,0)</f>
        <v>41372</v>
      </c>
      <c r="V35" s="35">
        <f>PE_indicators_2022!T35-'PE_indicators_2025 Foods+P5'!U35</f>
        <v>5306</v>
      </c>
      <c r="W35" s="391">
        <f>ROUND((U35-(4069+5618)*0.9)*0.1+(U35-(17832+7303+17042)*0.9)*1/6,0)</f>
        <v>3834</v>
      </c>
      <c r="X35" s="391">
        <f>U35-W35</f>
        <v>37538</v>
      </c>
      <c r="Y35" s="42" t="s">
        <v>397</v>
      </c>
      <c r="Z35" s="42">
        <v>3292</v>
      </c>
      <c r="AA35" s="42">
        <f>ROUNDDOWN(Z35*1/6,0)</f>
        <v>548</v>
      </c>
      <c r="AB35" s="42">
        <f>Z35-AA35</f>
        <v>2744</v>
      </c>
      <c r="AC35" s="42" t="s">
        <v>283</v>
      </c>
      <c r="AD35" s="42" t="s">
        <v>325</v>
      </c>
      <c r="AE35" s="20"/>
      <c r="AF35" s="20"/>
      <c r="AG35" s="20"/>
      <c r="AH35" s="20"/>
      <c r="AI35" s="20"/>
    </row>
    <row r="36" spans="1:36" ht="72.75" thickBot="1" x14ac:dyDescent="0.3">
      <c r="A36" s="106" t="s">
        <v>61</v>
      </c>
      <c r="B36" s="107">
        <v>14266</v>
      </c>
      <c r="C36" s="107">
        <f>B36/7*1*1/3</f>
        <v>679.33333333333337</v>
      </c>
      <c r="D36" s="107"/>
      <c r="E36" s="107"/>
      <c r="F36" s="108" t="s">
        <v>68</v>
      </c>
      <c r="G36" s="82" t="s">
        <v>284</v>
      </c>
      <c r="H36" s="82" t="s">
        <v>285</v>
      </c>
      <c r="I36" s="109" t="s">
        <v>324</v>
      </c>
      <c r="J36" s="61">
        <f>B45</f>
        <v>345</v>
      </c>
      <c r="K36" s="61"/>
      <c r="L36" s="61" t="s">
        <v>372</v>
      </c>
      <c r="M36" s="61">
        <f>J36*1/6</f>
        <v>57.5</v>
      </c>
      <c r="N36" s="61">
        <f>ROUNDDOWN(J36*5/6,0)</f>
        <v>287</v>
      </c>
      <c r="O36" s="61">
        <f>C45</f>
        <v>9</v>
      </c>
      <c r="P36" s="61" t="s">
        <v>435</v>
      </c>
      <c r="Q36" s="61">
        <f>O36*1/6</f>
        <v>1.5</v>
      </c>
      <c r="R36" s="61">
        <f>ROUNDDOWN(O36*5/6,0)</f>
        <v>7</v>
      </c>
      <c r="S36" s="61" t="s">
        <v>474</v>
      </c>
      <c r="T36" s="18"/>
      <c r="U36" s="110"/>
      <c r="V36" s="110"/>
      <c r="W36" s="110"/>
      <c r="X36" s="110"/>
      <c r="Y36" s="110"/>
      <c r="Z36" s="110"/>
      <c r="AA36" s="110"/>
      <c r="AB36" s="110"/>
      <c r="AC36" s="110"/>
      <c r="AD36" s="110"/>
      <c r="AE36" s="20"/>
      <c r="AF36" s="20"/>
      <c r="AG36" s="20"/>
      <c r="AH36" s="20"/>
      <c r="AI36" s="20"/>
    </row>
    <row r="37" spans="1:36" ht="327.75" customHeight="1" thickBot="1" x14ac:dyDescent="0.3">
      <c r="A37" s="58" t="s">
        <v>62</v>
      </c>
      <c r="B37" s="105">
        <v>35664</v>
      </c>
      <c r="C37" s="105">
        <f>B37/7*1/2*1/3</f>
        <v>849.14285714285722</v>
      </c>
      <c r="D37" s="105"/>
      <c r="E37" s="105"/>
      <c r="F37" s="67" t="s">
        <v>69</v>
      </c>
      <c r="G37" s="90"/>
      <c r="H37" s="111"/>
      <c r="I37" s="359" t="s">
        <v>270</v>
      </c>
      <c r="J37" s="358">
        <f>ROUND(B39,0)*K128</f>
        <v>45968.939492328987</v>
      </c>
      <c r="K37" s="25">
        <f>PE_indicators_2022!J37-'PE_indicators_2025 Foods+P5'!J37</f>
        <v>5895.0605076710126</v>
      </c>
      <c r="L37" s="99" t="s">
        <v>386</v>
      </c>
      <c r="M37" s="397">
        <f>ROUND((4069+5618)*0.1+(17832+7303+17042)*1/6,0)-969*J128</f>
        <v>7887.8597556699597</v>
      </c>
      <c r="N37" s="397">
        <f>J37-M37</f>
        <v>38081.079736659027</v>
      </c>
      <c r="O37" s="99">
        <f>ROUND(C39,0)</f>
        <v>9001</v>
      </c>
      <c r="P37" s="25" t="s">
        <v>434</v>
      </c>
      <c r="Q37" s="25">
        <f>ROUND(O37*0.1542,0)</f>
        <v>1388</v>
      </c>
      <c r="R37" s="25">
        <f>O37-Q37</f>
        <v>7613</v>
      </c>
      <c r="S37" s="113" t="s">
        <v>286</v>
      </c>
      <c r="T37" s="4"/>
      <c r="AC37" s="18"/>
      <c r="AD37" s="18"/>
      <c r="AE37" s="20"/>
      <c r="AF37" s="20"/>
      <c r="AG37" s="20"/>
      <c r="AH37" s="20"/>
      <c r="AI37" s="20"/>
    </row>
    <row r="38" spans="1:36" ht="48.75" thickBot="1" x14ac:dyDescent="0.3">
      <c r="A38" s="58" t="s">
        <v>63</v>
      </c>
      <c r="B38" s="105">
        <v>17042</v>
      </c>
      <c r="C38" s="105">
        <f>B38*1/3</f>
        <v>5680.666666666667</v>
      </c>
      <c r="D38" s="105"/>
      <c r="E38" s="105"/>
      <c r="F38" s="67" t="s">
        <v>76</v>
      </c>
      <c r="G38" s="94"/>
      <c r="H38" s="20"/>
      <c r="I38" s="4"/>
      <c r="J38" s="4"/>
      <c r="K38" s="4"/>
      <c r="L38" s="4"/>
      <c r="M38" s="4"/>
      <c r="N38" s="4"/>
      <c r="O38" s="4"/>
      <c r="P38" s="4"/>
      <c r="Q38" s="4"/>
      <c r="R38" s="4"/>
      <c r="S38" s="4"/>
      <c r="T38" s="4"/>
      <c r="AC38" s="18"/>
      <c r="AD38" s="18"/>
      <c r="AE38" s="20"/>
      <c r="AF38" s="20"/>
      <c r="AG38" s="20"/>
      <c r="AH38" s="20"/>
      <c r="AI38" s="20"/>
    </row>
    <row r="39" spans="1:36" ht="113.25" customHeight="1" thickBot="1" x14ac:dyDescent="0.3">
      <c r="A39" s="114" t="s">
        <v>48</v>
      </c>
      <c r="B39" s="105">
        <f>B40+B41+B42+B43+B44</f>
        <v>51864</v>
      </c>
      <c r="C39" s="115">
        <f>C40+C41+C42+C43+C44</f>
        <v>9000.8571428571431</v>
      </c>
      <c r="D39" s="116">
        <v>3735</v>
      </c>
      <c r="E39" s="116"/>
      <c r="F39" s="117" t="s">
        <v>45</v>
      </c>
      <c r="G39" s="94"/>
      <c r="H39" s="20"/>
      <c r="I39" s="4"/>
      <c r="J39" s="4"/>
      <c r="K39" s="4"/>
      <c r="L39" s="4"/>
      <c r="M39" s="4"/>
      <c r="N39" s="4"/>
      <c r="O39" s="4"/>
      <c r="P39" s="4"/>
      <c r="Q39" s="4"/>
      <c r="R39" s="4"/>
      <c r="S39" s="4"/>
      <c r="T39" s="4"/>
      <c r="AC39" s="18"/>
      <c r="AD39" s="18"/>
    </row>
    <row r="40" spans="1:36" ht="156.75" thickBot="1" x14ac:dyDescent="0.3">
      <c r="A40" s="118" t="s">
        <v>80</v>
      </c>
      <c r="B40" s="105">
        <v>4069</v>
      </c>
      <c r="C40" s="105">
        <f>B40/7*1*1/3</f>
        <v>193.76190476190479</v>
      </c>
      <c r="D40" s="116">
        <v>1569</v>
      </c>
      <c r="E40" s="116"/>
      <c r="F40" s="67" t="s">
        <v>29</v>
      </c>
      <c r="G40" s="94"/>
      <c r="H40" s="20"/>
      <c r="I40" s="4"/>
      <c r="J40" s="4"/>
      <c r="K40" s="4"/>
      <c r="L40" s="4"/>
      <c r="M40" s="4"/>
      <c r="N40" s="4"/>
      <c r="O40" s="4"/>
      <c r="P40" s="4"/>
      <c r="Q40" s="4"/>
      <c r="R40" s="4"/>
      <c r="S40" s="4"/>
      <c r="T40" s="4"/>
    </row>
    <row r="41" spans="1:36" ht="156.75" thickBot="1" x14ac:dyDescent="0.3">
      <c r="A41" s="118" t="s">
        <v>77</v>
      </c>
      <c r="B41" s="105">
        <v>5618</v>
      </c>
      <c r="C41" s="105">
        <f>B41/7*1*1/3</f>
        <v>267.52380952380952</v>
      </c>
      <c r="D41" s="116">
        <v>2166</v>
      </c>
      <c r="E41" s="116"/>
      <c r="F41" s="67" t="s">
        <v>66</v>
      </c>
      <c r="G41" s="94"/>
      <c r="H41" s="20"/>
      <c r="I41" s="4"/>
      <c r="J41" s="4"/>
      <c r="K41" s="4"/>
      <c r="L41" s="4"/>
      <c r="M41" s="4"/>
      <c r="N41" s="4"/>
      <c r="O41" s="4"/>
      <c r="P41" s="4"/>
      <c r="Q41" s="4"/>
      <c r="R41" s="4"/>
      <c r="S41" s="4"/>
      <c r="T41" s="4"/>
    </row>
    <row r="42" spans="1:36" ht="60.75" thickBot="1" x14ac:dyDescent="0.3">
      <c r="A42" s="118" t="s">
        <v>64</v>
      </c>
      <c r="B42" s="105">
        <v>17832</v>
      </c>
      <c r="C42" s="105">
        <f>B42/7*1/2*1/3</f>
        <v>424.57142857142861</v>
      </c>
      <c r="D42" s="116"/>
      <c r="E42" s="116"/>
      <c r="F42" s="67" t="s">
        <v>67</v>
      </c>
      <c r="G42" s="94"/>
      <c r="H42" s="20"/>
      <c r="I42" s="4"/>
      <c r="J42" s="4"/>
      <c r="K42" s="4"/>
      <c r="L42" s="4"/>
      <c r="M42" s="4"/>
      <c r="N42" s="4"/>
      <c r="O42" s="4"/>
      <c r="P42" s="4"/>
      <c r="Q42" s="4"/>
      <c r="R42" s="4"/>
      <c r="S42" s="4"/>
      <c r="T42" s="4"/>
      <c r="U42" s="119"/>
      <c r="V42" s="119"/>
      <c r="W42" s="119"/>
      <c r="X42" s="119"/>
      <c r="Y42" s="119"/>
      <c r="Z42" s="119"/>
      <c r="AA42" s="119"/>
      <c r="AB42" s="119"/>
    </row>
    <row r="43" spans="1:36" ht="48.75" thickBot="1" x14ac:dyDescent="0.3">
      <c r="A43" s="118" t="s">
        <v>73</v>
      </c>
      <c r="B43" s="105">
        <v>7303</v>
      </c>
      <c r="C43" s="105">
        <f>B43*1/3</f>
        <v>2434.3333333333335</v>
      </c>
      <c r="D43" s="116"/>
      <c r="E43" s="116"/>
      <c r="F43" s="67" t="s">
        <v>43</v>
      </c>
      <c r="G43" s="94"/>
      <c r="H43" s="20"/>
      <c r="I43" s="4"/>
      <c r="J43" s="4"/>
      <c r="K43" s="4"/>
      <c r="L43" s="4"/>
      <c r="M43" s="4"/>
      <c r="N43" s="4"/>
      <c r="O43" s="4"/>
      <c r="P43" s="4"/>
      <c r="Q43" s="4"/>
      <c r="R43" s="4"/>
      <c r="S43" s="4"/>
      <c r="T43" s="4"/>
      <c r="U43" s="119"/>
      <c r="V43" s="119"/>
      <c r="W43" s="119"/>
      <c r="X43" s="119"/>
      <c r="Y43" s="119"/>
      <c r="Z43" s="119"/>
      <c r="AA43" s="119"/>
      <c r="AB43" s="119"/>
    </row>
    <row r="44" spans="1:36" ht="60.75" thickBot="1" x14ac:dyDescent="0.3">
      <c r="A44" s="118" t="s">
        <v>65</v>
      </c>
      <c r="B44" s="105">
        <v>17042</v>
      </c>
      <c r="C44" s="105">
        <f>B44*1/3</f>
        <v>5680.666666666667</v>
      </c>
      <c r="D44" s="116"/>
      <c r="E44" s="116"/>
      <c r="F44" s="67" t="s">
        <v>78</v>
      </c>
      <c r="G44" s="94"/>
      <c r="H44" s="20"/>
      <c r="I44" s="4"/>
      <c r="J44" s="4"/>
      <c r="K44" s="4"/>
      <c r="L44" s="4"/>
      <c r="M44" s="4"/>
      <c r="N44" s="4"/>
      <c r="O44" s="4"/>
      <c r="P44" s="4"/>
      <c r="Q44" s="4"/>
      <c r="R44" s="4"/>
      <c r="S44" s="4"/>
      <c r="T44" s="4"/>
      <c r="U44" s="119"/>
      <c r="V44" s="119"/>
      <c r="W44" s="119"/>
      <c r="X44" s="119"/>
      <c r="Y44" s="119"/>
      <c r="Z44" s="119"/>
      <c r="AA44" s="119"/>
      <c r="AB44" s="119"/>
    </row>
    <row r="45" spans="1:36" ht="108.75" thickBot="1" x14ac:dyDescent="0.3">
      <c r="A45" s="77" t="s">
        <v>53</v>
      </c>
      <c r="B45" s="107">
        <v>345</v>
      </c>
      <c r="C45" s="107">
        <f>ROUNDUP(B45/7*1*1/2*1/3,0)</f>
        <v>9</v>
      </c>
      <c r="D45" s="107"/>
      <c r="E45" s="107"/>
      <c r="F45" s="108" t="s">
        <v>28</v>
      </c>
      <c r="G45" s="94"/>
      <c r="H45" s="20"/>
      <c r="I45" s="4"/>
      <c r="J45" s="4"/>
      <c r="K45" s="4"/>
      <c r="L45" s="4"/>
      <c r="M45" s="4"/>
      <c r="N45" s="4"/>
      <c r="O45" s="4"/>
      <c r="P45" s="4"/>
      <c r="Q45" s="4"/>
      <c r="R45" s="4"/>
      <c r="S45" s="4"/>
      <c r="T45" s="4"/>
    </row>
    <row r="46" spans="1:36" s="120" customFormat="1" ht="63" customHeight="1" thickBot="1" x14ac:dyDescent="0.3">
      <c r="A46" s="410" t="s">
        <v>81</v>
      </c>
      <c r="B46" s="410"/>
      <c r="C46" s="410"/>
      <c r="D46" s="410"/>
      <c r="E46" s="410"/>
      <c r="F46" s="410"/>
      <c r="G46" s="411"/>
      <c r="H46" s="411"/>
      <c r="I46" s="410"/>
      <c r="J46" s="410"/>
      <c r="K46" s="410"/>
      <c r="L46" s="410"/>
      <c r="M46" s="410"/>
      <c r="N46" s="410"/>
      <c r="O46" s="410"/>
      <c r="P46" s="410"/>
      <c r="Q46" s="410"/>
      <c r="R46" s="410"/>
      <c r="S46" s="410"/>
      <c r="T46" s="410"/>
      <c r="U46" s="410"/>
      <c r="V46" s="410"/>
      <c r="W46" s="410"/>
      <c r="X46" s="410"/>
      <c r="Y46" s="410"/>
      <c r="Z46" s="410"/>
      <c r="AA46" s="410"/>
      <c r="AB46" s="410"/>
      <c r="AC46" s="410"/>
      <c r="AD46" s="410"/>
      <c r="AE46" s="11"/>
      <c r="AF46" s="11"/>
      <c r="AG46" s="11"/>
      <c r="AH46" s="11"/>
      <c r="AI46" s="11"/>
      <c r="AJ46" s="11"/>
    </row>
    <row r="47" spans="1:36" s="120" customFormat="1" ht="16.5" thickBot="1" x14ac:dyDescent="0.3">
      <c r="A47" s="412" t="s">
        <v>82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11"/>
      <c r="AF47" s="11"/>
      <c r="AG47" s="11"/>
      <c r="AH47" s="11"/>
      <c r="AI47" s="11"/>
      <c r="AJ47" s="11"/>
    </row>
    <row r="48" spans="1:36" ht="100.5" customHeight="1" thickBot="1" x14ac:dyDescent="0.3">
      <c r="A48" s="121" t="s">
        <v>83</v>
      </c>
      <c r="B48" s="122">
        <v>1439</v>
      </c>
      <c r="C48" s="122">
        <f>B48*75%*1/5</f>
        <v>215.85</v>
      </c>
      <c r="D48" s="122">
        <v>2399</v>
      </c>
      <c r="E48" s="123">
        <f>B48/D48</f>
        <v>0.59983326385994162</v>
      </c>
      <c r="F48" s="124" t="s">
        <v>84</v>
      </c>
      <c r="I48" s="4"/>
      <c r="J48" s="4"/>
      <c r="K48" s="4"/>
      <c r="L48" s="4"/>
      <c r="M48" s="4"/>
      <c r="N48" s="4"/>
      <c r="O48" s="4"/>
      <c r="P48" s="4"/>
      <c r="Q48" s="4"/>
      <c r="R48" s="4"/>
      <c r="S48" s="4"/>
      <c r="T48" s="40" t="s">
        <v>94</v>
      </c>
      <c r="U48" s="297">
        <f>ROUND(J56,0)</f>
        <v>34317</v>
      </c>
      <c r="V48" s="35">
        <f>PE_indicators_2022!T48-'PE_indicators_2025 Foods+P5'!U48</f>
        <v>4645</v>
      </c>
      <c r="W48" s="297">
        <f>ROUND(U48*1/6,0)</f>
        <v>5720</v>
      </c>
      <c r="X48" s="297">
        <f>U48-W48</f>
        <v>28597</v>
      </c>
      <c r="Y48" s="42" t="s">
        <v>346</v>
      </c>
      <c r="Z48" s="42">
        <v>36099</v>
      </c>
      <c r="AA48" s="42">
        <f>ROUND(Z48*1/6,0)</f>
        <v>6017</v>
      </c>
      <c r="AB48" s="42">
        <f>Z48-AA48</f>
        <v>30082</v>
      </c>
      <c r="AC48" s="40" t="s">
        <v>335</v>
      </c>
      <c r="AD48" s="125"/>
    </row>
    <row r="49" spans="1:30" ht="123" customHeight="1" thickBot="1" x14ac:dyDescent="0.3">
      <c r="A49" s="126"/>
      <c r="B49" s="127"/>
      <c r="C49" s="127"/>
      <c r="D49" s="127"/>
      <c r="E49" s="128"/>
      <c r="F49" s="124"/>
      <c r="I49" s="4"/>
      <c r="J49" s="4"/>
      <c r="K49" s="4"/>
      <c r="L49" s="4"/>
      <c r="M49" s="4"/>
      <c r="N49" s="4"/>
      <c r="O49" s="4"/>
      <c r="P49" s="4"/>
      <c r="Q49" s="4"/>
      <c r="R49" s="4"/>
      <c r="S49" s="4"/>
      <c r="T49" s="40" t="s">
        <v>94</v>
      </c>
      <c r="U49" s="297">
        <f>ROUND(((J50-101466)*0.3),0)</f>
        <v>69694</v>
      </c>
      <c r="V49" s="35">
        <f>PE_indicators_2022!T49-'PE_indicators_2025 Foods+P5'!U49</f>
        <v>7254</v>
      </c>
      <c r="W49" s="297">
        <f>ROUND(U49*1/6,0)</f>
        <v>11616</v>
      </c>
      <c r="X49" s="297">
        <f>U49-W49</f>
        <v>58078</v>
      </c>
      <c r="Y49" s="42" t="s">
        <v>342</v>
      </c>
      <c r="Z49" s="42">
        <v>51017</v>
      </c>
      <c r="AA49" s="42">
        <f>ROUND(Z49*1/6,0)</f>
        <v>8503</v>
      </c>
      <c r="AB49" s="42">
        <f>Z49-AA49</f>
        <v>42514</v>
      </c>
      <c r="AC49" s="40" t="s">
        <v>336</v>
      </c>
      <c r="AD49" s="129" t="s">
        <v>301</v>
      </c>
    </row>
    <row r="50" spans="1:30" ht="409.15" customHeight="1" thickBot="1" x14ac:dyDescent="0.3">
      <c r="A50" s="130" t="s">
        <v>85</v>
      </c>
      <c r="B50" s="131">
        <v>0.8</v>
      </c>
      <c r="D50" s="131"/>
      <c r="E50" s="132"/>
      <c r="F50" s="124" t="s">
        <v>86</v>
      </c>
      <c r="G50" s="133" t="s">
        <v>249</v>
      </c>
      <c r="H50" s="134" t="s">
        <v>207</v>
      </c>
      <c r="I50" s="296" t="s">
        <v>215</v>
      </c>
      <c r="J50" s="278">
        <f>ROUND(B52+B53,0)-80717*J130-202839*J131</f>
        <v>333778.50641563325</v>
      </c>
      <c r="K50" s="25">
        <f>PE_indicators_2022!J50-'PE_indicators_2025 Foods+P5'!J50</f>
        <v>33803.493584366748</v>
      </c>
      <c r="L50" s="135" t="s">
        <v>341</v>
      </c>
      <c r="M50" s="342">
        <f>ROUND(J50*1/6,0)</f>
        <v>55630</v>
      </c>
      <c r="N50" s="342">
        <f>J50-M50</f>
        <v>278148.50641563325</v>
      </c>
      <c r="O50" s="25">
        <f>ROUND(C52+C53,0)</f>
        <v>12108</v>
      </c>
      <c r="P50" s="135" t="s">
        <v>443</v>
      </c>
      <c r="Q50" s="135">
        <f>ROUND(O50*1/6,0)</f>
        <v>2018</v>
      </c>
      <c r="R50" s="135">
        <f>O50-Q50</f>
        <v>10090</v>
      </c>
      <c r="S50" s="25" t="s">
        <v>223</v>
      </c>
      <c r="T50" s="40" t="s">
        <v>95</v>
      </c>
      <c r="U50" s="136">
        <v>0.1</v>
      </c>
      <c r="V50" s="35">
        <f>PE_indicators_2022!T50-'PE_indicators_2025 Foods+P5'!U50</f>
        <v>0</v>
      </c>
      <c r="W50" s="136">
        <f>U50</f>
        <v>0.1</v>
      </c>
      <c r="X50" s="136">
        <f>U50</f>
        <v>0.1</v>
      </c>
      <c r="Y50" s="136" t="s">
        <v>343</v>
      </c>
      <c r="Z50" s="136">
        <v>0.1</v>
      </c>
      <c r="AA50" s="136">
        <f>Z50</f>
        <v>0.1</v>
      </c>
      <c r="AB50" s="136">
        <f>Z50</f>
        <v>0.1</v>
      </c>
      <c r="AC50" s="40" t="s">
        <v>302</v>
      </c>
      <c r="AD50" s="129" t="s">
        <v>303</v>
      </c>
    </row>
    <row r="51" spans="1:30" ht="108.75" thickBot="1" x14ac:dyDescent="0.3">
      <c r="A51" s="137" t="s">
        <v>205</v>
      </c>
      <c r="B51" s="137">
        <v>38962</v>
      </c>
      <c r="C51" s="138">
        <f>B51*75%*1/5</f>
        <v>5844.3</v>
      </c>
      <c r="D51" s="132">
        <v>65417</v>
      </c>
      <c r="E51" s="139">
        <f>B51/D51</f>
        <v>0.59559441735328733</v>
      </c>
      <c r="F51" s="124" t="s">
        <v>216</v>
      </c>
      <c r="I51" s="4"/>
      <c r="J51" s="4"/>
      <c r="K51" s="4"/>
      <c r="L51" s="140"/>
      <c r="M51" s="140"/>
      <c r="N51" s="140"/>
      <c r="O51" s="4"/>
      <c r="P51" s="140"/>
      <c r="Q51" s="140"/>
      <c r="R51" s="140"/>
      <c r="S51" s="4"/>
      <c r="T51" s="4"/>
      <c r="U51" s="4"/>
      <c r="V51" s="4"/>
      <c r="W51" s="4"/>
      <c r="X51" s="4"/>
      <c r="Y51" s="4"/>
      <c r="Z51" s="4"/>
      <c r="AA51" s="4"/>
      <c r="AB51" s="4"/>
    </row>
    <row r="52" spans="1:30" ht="154.15" customHeight="1" thickBot="1" x14ac:dyDescent="0.3">
      <c r="A52" s="130" t="s">
        <v>87</v>
      </c>
      <c r="B52" s="132">
        <v>356922</v>
      </c>
      <c r="C52" s="132">
        <f>80717*75%*1/5</f>
        <v>12107.55</v>
      </c>
      <c r="D52" s="132">
        <v>708258</v>
      </c>
      <c r="E52" s="139">
        <f t="shared" ref="E52:E56" si="0">B52/D52</f>
        <v>0.50394347822403696</v>
      </c>
      <c r="F52" s="141" t="s">
        <v>210</v>
      </c>
      <c r="G52" s="133" t="s">
        <v>249</v>
      </c>
      <c r="H52" s="134" t="s">
        <v>211</v>
      </c>
      <c r="I52" s="288" t="s">
        <v>17</v>
      </c>
      <c r="J52" s="279">
        <f>ROUND((B52+B53+B54)*0.14,0)-11300*J130-58153*J131</f>
        <v>72937.316133920365</v>
      </c>
      <c r="K52" s="25">
        <f>PE_indicators_2022!J52-'PE_indicators_2025 Foods+P5'!J52</f>
        <v>8279.6838660796348</v>
      </c>
      <c r="L52" s="142" t="s">
        <v>349</v>
      </c>
      <c r="M52" s="343">
        <f>ROUND(J52*1/6,0)</f>
        <v>12156</v>
      </c>
      <c r="N52" s="343">
        <f>J52-M52</f>
        <v>60781.316133920365</v>
      </c>
      <c r="O52" s="39">
        <f>ROUND(80717*75%*1/5*14%,0)</f>
        <v>1695</v>
      </c>
      <c r="P52" s="25" t="s">
        <v>411</v>
      </c>
      <c r="Q52" s="25">
        <f t="shared" ref="Q52:Q58" si="1">ROUND(O52*1/6,0)</f>
        <v>283</v>
      </c>
      <c r="R52" s="25">
        <f t="shared" ref="R52:R58" si="2">O52-Q52</f>
        <v>1412</v>
      </c>
      <c r="S52" s="25" t="s">
        <v>224</v>
      </c>
      <c r="T52" s="4"/>
      <c r="U52" s="4"/>
      <c r="V52" s="4"/>
      <c r="W52" s="4"/>
      <c r="X52" s="4"/>
      <c r="Y52" s="4"/>
      <c r="Z52" s="4"/>
      <c r="AA52" s="4"/>
      <c r="AB52" s="4"/>
    </row>
    <row r="53" spans="1:30" ht="96.75" thickBot="1" x14ac:dyDescent="0.3">
      <c r="A53" s="130" t="s">
        <v>88</v>
      </c>
      <c r="B53" s="132">
        <v>10660</v>
      </c>
      <c r="C53" s="132">
        <f>B53*0</f>
        <v>0</v>
      </c>
      <c r="D53" s="132">
        <v>217867</v>
      </c>
      <c r="E53" s="131">
        <f t="shared" si="0"/>
        <v>4.8928933707261771E-2</v>
      </c>
      <c r="F53" s="124" t="s">
        <v>89</v>
      </c>
      <c r="G53" s="133" t="s">
        <v>250</v>
      </c>
      <c r="H53" s="134" t="s">
        <v>213</v>
      </c>
      <c r="I53" s="288" t="s">
        <v>214</v>
      </c>
      <c r="J53" s="279">
        <f>ROUND(B54,0)*K131</f>
        <v>187201.63908502352</v>
      </c>
      <c r="K53" s="25">
        <f>PE_indicators_2022!J53-'PE_indicators_2025 Foods+P5'!J53</f>
        <v>25337.360914976482</v>
      </c>
      <c r="L53" s="142" t="s">
        <v>334</v>
      </c>
      <c r="M53" s="343">
        <f t="shared" ref="M53:M58" si="3">ROUND(J53*1/6,0)</f>
        <v>31200</v>
      </c>
      <c r="N53" s="343">
        <f>J53-M53</f>
        <v>156001.63908502352</v>
      </c>
      <c r="O53" s="39">
        <f>C54</f>
        <v>0</v>
      </c>
      <c r="P53" s="25" t="s">
        <v>410</v>
      </c>
      <c r="Q53" s="25">
        <f t="shared" si="1"/>
        <v>0</v>
      </c>
      <c r="R53" s="25">
        <f t="shared" si="2"/>
        <v>0</v>
      </c>
      <c r="S53" s="143" t="s">
        <v>222</v>
      </c>
      <c r="T53" s="4"/>
      <c r="U53" s="4"/>
      <c r="V53" s="4"/>
      <c r="W53" s="4"/>
      <c r="X53" s="4"/>
      <c r="Y53" s="4"/>
      <c r="Z53" s="4"/>
      <c r="AA53" s="4"/>
      <c r="AB53" s="4"/>
    </row>
    <row r="54" spans="1:30" ht="283.89999999999998" customHeight="1" thickBot="1" x14ac:dyDescent="0.3">
      <c r="A54" s="144" t="s">
        <v>470</v>
      </c>
      <c r="B54" s="145">
        <v>212539</v>
      </c>
      <c r="C54" s="145">
        <f>B54*0</f>
        <v>0</v>
      </c>
      <c r="D54" s="145">
        <v>1387057</v>
      </c>
      <c r="E54" s="146">
        <f t="shared" si="0"/>
        <v>0.15323018448412717</v>
      </c>
      <c r="F54" s="124" t="s">
        <v>90</v>
      </c>
      <c r="G54" s="133" t="s">
        <v>246</v>
      </c>
      <c r="H54" s="134"/>
      <c r="I54" s="287" t="s">
        <v>96</v>
      </c>
      <c r="J54" s="285">
        <f>ROUND(B48,0)*K130</f>
        <v>1267.4528366159968</v>
      </c>
      <c r="K54" s="25">
        <f>PE_indicators_2022!J54-'PE_indicators_2025 Foods+P5'!J54</f>
        <v>171.54716338400317</v>
      </c>
      <c r="L54" s="147" t="s">
        <v>371</v>
      </c>
      <c r="M54" s="343">
        <f>ROUND(J54*1/6,0)</f>
        <v>211</v>
      </c>
      <c r="N54" s="343">
        <f>J54-M54</f>
        <v>1056.4528366159968</v>
      </c>
      <c r="O54" s="143">
        <f>ROUND(C48,0)</f>
        <v>216</v>
      </c>
      <c r="P54" s="25" t="s">
        <v>444</v>
      </c>
      <c r="Q54" s="25">
        <f t="shared" si="1"/>
        <v>36</v>
      </c>
      <c r="R54" s="25">
        <f t="shared" si="2"/>
        <v>180</v>
      </c>
      <c r="S54" s="148" t="s">
        <v>225</v>
      </c>
      <c r="T54" s="149" t="s">
        <v>97</v>
      </c>
      <c r="U54" s="136">
        <f>B50</f>
        <v>0.8</v>
      </c>
      <c r="V54" s="35">
        <f>PE_indicators_2022!T54-'PE_indicators_2025 Foods+P5'!U54</f>
        <v>0</v>
      </c>
      <c r="W54" s="136">
        <f>U54</f>
        <v>0.8</v>
      </c>
      <c r="X54" s="136">
        <f>U54</f>
        <v>0.8</v>
      </c>
      <c r="Y54" s="136" t="s">
        <v>344</v>
      </c>
      <c r="Z54" s="136">
        <v>0.8</v>
      </c>
      <c r="AA54" s="136">
        <f>Z54</f>
        <v>0.8</v>
      </c>
      <c r="AB54" s="136">
        <f>Z54</f>
        <v>0.8</v>
      </c>
      <c r="AC54" s="40" t="s">
        <v>304</v>
      </c>
      <c r="AD54" s="129" t="s">
        <v>305</v>
      </c>
    </row>
    <row r="55" spans="1:30" ht="156.75" thickBot="1" x14ac:dyDescent="0.3">
      <c r="A55" s="137" t="s">
        <v>220</v>
      </c>
      <c r="B55" s="150">
        <v>12069</v>
      </c>
      <c r="C55" s="151">
        <f>1948*75%*1/5</f>
        <v>292.2</v>
      </c>
      <c r="D55" s="152">
        <v>65417</v>
      </c>
      <c r="E55" s="153">
        <f t="shared" si="0"/>
        <v>0.18449332742253544</v>
      </c>
      <c r="F55" s="141" t="s">
        <v>217</v>
      </c>
      <c r="G55" s="133" t="s">
        <v>248</v>
      </c>
      <c r="H55" s="134"/>
      <c r="I55" s="24" t="s">
        <v>98</v>
      </c>
      <c r="J55" s="286">
        <f>ROUND(B56,0)</f>
        <v>152</v>
      </c>
      <c r="K55" s="25">
        <f>PE_indicators_2022!J55-'PE_indicators_2025 Foods+P5'!J55</f>
        <v>0</v>
      </c>
      <c r="L55" s="154" t="s">
        <v>333</v>
      </c>
      <c r="M55" s="142">
        <f t="shared" si="3"/>
        <v>25</v>
      </c>
      <c r="N55" s="142">
        <f t="shared" ref="N55:N58" si="4">J55-M55</f>
        <v>127</v>
      </c>
      <c r="O55" s="143">
        <f>C56</f>
        <v>0</v>
      </c>
      <c r="P55" s="25" t="s">
        <v>409</v>
      </c>
      <c r="Q55" s="25">
        <f t="shared" si="1"/>
        <v>0</v>
      </c>
      <c r="R55" s="25">
        <f t="shared" si="2"/>
        <v>0</v>
      </c>
      <c r="S55" s="148" t="s">
        <v>219</v>
      </c>
      <c r="T55" s="149" t="s">
        <v>99</v>
      </c>
      <c r="U55" s="344">
        <f>ROUND(J50-249753,0)</f>
        <v>84026</v>
      </c>
      <c r="V55" s="35">
        <f>PE_indicators_2022!T55-'PE_indicators_2025 Foods+P5'!U55</f>
        <v>10823</v>
      </c>
      <c r="W55" s="344">
        <f>ROUND(U55*1/6,0)</f>
        <v>14004</v>
      </c>
      <c r="X55" s="344">
        <f>U55-W55</f>
        <v>70022</v>
      </c>
      <c r="Y55" s="155" t="s">
        <v>345</v>
      </c>
      <c r="Z55" s="155">
        <v>10268</v>
      </c>
      <c r="AA55" s="155">
        <f>ROUND(Z55*1/6,0)</f>
        <v>1711</v>
      </c>
      <c r="AB55" s="155">
        <f>Z55-AA55</f>
        <v>8557</v>
      </c>
      <c r="AC55" s="40" t="s">
        <v>306</v>
      </c>
      <c r="AD55" s="129" t="s">
        <v>307</v>
      </c>
    </row>
    <row r="56" spans="1:30" ht="288.60000000000002" customHeight="1" thickBot="1" x14ac:dyDescent="0.3">
      <c r="A56" s="156" t="s">
        <v>294</v>
      </c>
      <c r="B56" s="145">
        <v>152</v>
      </c>
      <c r="C56" s="127">
        <f>B56*0</f>
        <v>0</v>
      </c>
      <c r="D56" s="127">
        <v>504</v>
      </c>
      <c r="E56" s="128">
        <f t="shared" si="0"/>
        <v>0.30158730158730157</v>
      </c>
      <c r="F56" s="124" t="s">
        <v>91</v>
      </c>
      <c r="G56" s="133" t="s">
        <v>246</v>
      </c>
      <c r="H56" s="134" t="s">
        <v>208</v>
      </c>
      <c r="I56" s="287" t="s">
        <v>206</v>
      </c>
      <c r="J56" s="285">
        <f>ROUND(B51,0)*K130</f>
        <v>34317.232397659813</v>
      </c>
      <c r="K56" s="25">
        <f>PE_indicators_2022!J56-'PE_indicators_2025 Foods+P5'!J56</f>
        <v>4644.7676023401873</v>
      </c>
      <c r="L56" s="154" t="s">
        <v>332</v>
      </c>
      <c r="M56" s="343">
        <f>ROUND(J56*1/6,0)</f>
        <v>5720</v>
      </c>
      <c r="N56" s="343">
        <f>J56-M56</f>
        <v>28597.232397659813</v>
      </c>
      <c r="O56" s="143">
        <f>ROUND(C51,0)</f>
        <v>5844</v>
      </c>
      <c r="P56" s="25" t="s">
        <v>445</v>
      </c>
      <c r="Q56" s="25">
        <f t="shared" si="1"/>
        <v>974</v>
      </c>
      <c r="R56" s="25">
        <f t="shared" si="2"/>
        <v>4870</v>
      </c>
      <c r="S56" s="134" t="s">
        <v>226</v>
      </c>
      <c r="T56" s="157"/>
      <c r="U56" s="157"/>
      <c r="V56" s="157"/>
      <c r="W56" s="157"/>
      <c r="X56" s="157"/>
      <c r="Y56" s="157"/>
      <c r="Z56" s="157"/>
      <c r="AA56" s="157"/>
      <c r="AB56" s="157"/>
    </row>
    <row r="57" spans="1:30" ht="409.6" customHeight="1" thickBot="1" x14ac:dyDescent="0.3">
      <c r="A57" s="130" t="s">
        <v>92</v>
      </c>
      <c r="B57" s="132">
        <v>94848</v>
      </c>
      <c r="C57" s="132"/>
      <c r="D57" s="132"/>
      <c r="E57" s="132"/>
      <c r="F57" s="124" t="s">
        <v>93</v>
      </c>
      <c r="G57" s="133" t="s">
        <v>406</v>
      </c>
      <c r="H57" s="134" t="s">
        <v>407</v>
      </c>
      <c r="I57" s="287" t="s">
        <v>212</v>
      </c>
      <c r="J57" s="285">
        <f>ROUND(B55,0)-1948*J130-3897*J131</f>
        <v>11372.201413287694</v>
      </c>
      <c r="K57" s="25">
        <f>PE_indicators_2022!J57-'PE_indicators_2025 Foods+P5'!J57</f>
        <v>696.79858671230613</v>
      </c>
      <c r="L57" s="142" t="s">
        <v>331</v>
      </c>
      <c r="M57" s="343">
        <f>ROUND(J57*1/6,0)</f>
        <v>1895</v>
      </c>
      <c r="N57" s="343">
        <f>J57-M57</f>
        <v>9477.2014132876939</v>
      </c>
      <c r="O57" s="158">
        <f>ROUND(C55,0)</f>
        <v>292</v>
      </c>
      <c r="P57" s="25" t="s">
        <v>446</v>
      </c>
      <c r="Q57" s="25">
        <f t="shared" si="1"/>
        <v>49</v>
      </c>
      <c r="R57" s="25">
        <f t="shared" si="2"/>
        <v>243</v>
      </c>
      <c r="S57" s="3" t="s">
        <v>221</v>
      </c>
      <c r="T57" s="4"/>
      <c r="U57" s="4"/>
      <c r="V57" s="4"/>
      <c r="W57" s="4"/>
      <c r="X57" s="4"/>
      <c r="Y57" s="4"/>
      <c r="Z57" s="4"/>
      <c r="AA57" s="4"/>
      <c r="AB57" s="4"/>
    </row>
    <row r="58" spans="1:30" ht="156.75" thickBot="1" x14ac:dyDescent="0.3">
      <c r="A58" s="159" t="s">
        <v>293</v>
      </c>
      <c r="B58" s="145">
        <v>187.5</v>
      </c>
      <c r="C58" s="145">
        <f>B58*0</f>
        <v>0</v>
      </c>
      <c r="D58" s="145">
        <v>56</v>
      </c>
      <c r="E58" s="160">
        <f>B58/D58</f>
        <v>3.3482142857142856</v>
      </c>
      <c r="F58" s="124" t="s">
        <v>329</v>
      </c>
      <c r="G58" s="161" t="s">
        <v>247</v>
      </c>
      <c r="H58" s="162" t="s">
        <v>209</v>
      </c>
      <c r="I58" s="24" t="s">
        <v>204</v>
      </c>
      <c r="J58" s="143">
        <f>ROUND(B58,0)</f>
        <v>188</v>
      </c>
      <c r="K58" s="25">
        <f>PE_indicators_2022!J58-'PE_indicators_2025 Foods+P5'!J58</f>
        <v>0</v>
      </c>
      <c r="L58" s="142" t="s">
        <v>329</v>
      </c>
      <c r="M58" s="142">
        <f t="shared" si="3"/>
        <v>31</v>
      </c>
      <c r="N58" s="142">
        <f t="shared" si="4"/>
        <v>157</v>
      </c>
      <c r="O58" s="163">
        <f>ROUND(C58,0)</f>
        <v>0</v>
      </c>
      <c r="P58" s="25" t="s">
        <v>408</v>
      </c>
      <c r="Q58" s="25">
        <f t="shared" si="1"/>
        <v>0</v>
      </c>
      <c r="R58" s="25">
        <f t="shared" si="2"/>
        <v>0</v>
      </c>
      <c r="S58" s="5" t="s">
        <v>218</v>
      </c>
      <c r="T58" s="4"/>
      <c r="U58" s="4"/>
      <c r="V58" s="4"/>
      <c r="W58" s="4"/>
      <c r="X58" s="4"/>
      <c r="Y58" s="4"/>
      <c r="Z58" s="4"/>
      <c r="AA58" s="4"/>
      <c r="AB58" s="4"/>
    </row>
    <row r="59" spans="1:30" ht="43.9" customHeight="1" thickBot="1" x14ac:dyDescent="0.3">
      <c r="A59" s="407" t="s">
        <v>100</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row>
    <row r="60" spans="1:30" ht="16.149999999999999" customHeight="1" thickBot="1" x14ac:dyDescent="0.3">
      <c r="A60" s="422" t="s">
        <v>173</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row>
    <row r="61" spans="1:30" ht="305.45" customHeight="1" thickBot="1" x14ac:dyDescent="0.3">
      <c r="A61" s="164" t="s">
        <v>101</v>
      </c>
      <c r="B61" s="165">
        <v>384</v>
      </c>
      <c r="C61" s="165">
        <f>B61*75%*1/5</f>
        <v>57.6</v>
      </c>
      <c r="D61" s="165">
        <v>427</v>
      </c>
      <c r="E61" s="166">
        <f>B61/D61</f>
        <v>0.89929742388758782</v>
      </c>
      <c r="F61" s="167" t="s">
        <v>102</v>
      </c>
      <c r="G61" s="168" t="s">
        <v>227</v>
      </c>
      <c r="H61" s="169" t="s">
        <v>228</v>
      </c>
      <c r="I61" s="348" t="s">
        <v>103</v>
      </c>
      <c r="J61" s="404">
        <f>ROUND(B63+B66+B70+B74+B75,0)-55182*J133-30437*J135</f>
        <v>86493.120846691789</v>
      </c>
      <c r="K61" s="25">
        <f>PE_indicators_2022!J61-'PE_indicators_2025 Foods+P5'!J61</f>
        <v>16594.879153308211</v>
      </c>
      <c r="L61" s="170" t="s">
        <v>358</v>
      </c>
      <c r="M61" s="404">
        <f>ROUND(B63*0.15+B66*0.15+B70*1/6+B74*0.15+B75*0.15,0)-8277*J133-4565*J135</f>
        <v>13264.980324133339</v>
      </c>
      <c r="N61" s="404">
        <f t="shared" ref="N61:N66" si="5">J61-M61</f>
        <v>73228.140522558446</v>
      </c>
      <c r="O61" s="170">
        <f>ROUND(C63+C66+C70+C74+C75,0)</f>
        <v>9727</v>
      </c>
      <c r="P61" s="25" t="s">
        <v>418</v>
      </c>
      <c r="Q61" s="170">
        <f>ROUND(C63*0.15+C66*0.15+C70*1/6+C74*0.15+C75*0.15,0)</f>
        <v>1459</v>
      </c>
      <c r="R61" s="170">
        <f t="shared" ref="R61:R65" si="6">O61-Q61</f>
        <v>8268</v>
      </c>
      <c r="S61" s="170" t="s">
        <v>229</v>
      </c>
      <c r="T61" s="34" t="s">
        <v>359</v>
      </c>
      <c r="U61" s="404">
        <f>ROUND(J61*0.55,0)</f>
        <v>47571</v>
      </c>
      <c r="V61" s="35">
        <f>PE_indicators_2022!T61-'PE_indicators_2025 Foods+P5'!U61</f>
        <v>9127</v>
      </c>
      <c r="W61" s="404">
        <f>ROUND(M61*0.55,0)</f>
        <v>7296</v>
      </c>
      <c r="X61" s="404">
        <f>U61-W61</f>
        <v>40275</v>
      </c>
      <c r="Y61" s="171" t="s">
        <v>360</v>
      </c>
      <c r="Z61" s="171">
        <v>20000</v>
      </c>
      <c r="AA61" s="171">
        <f>ROUND(Z61*0.15,0)</f>
        <v>3000</v>
      </c>
      <c r="AB61" s="171">
        <f>Z61-AA61</f>
        <v>17000</v>
      </c>
      <c r="AC61" s="171" t="s">
        <v>313</v>
      </c>
      <c r="AD61" s="172" t="s">
        <v>314</v>
      </c>
    </row>
    <row r="62" spans="1:30" ht="407.45" customHeight="1" thickBot="1" x14ac:dyDescent="0.3">
      <c r="A62" s="173" t="s">
        <v>104</v>
      </c>
      <c r="B62" s="138">
        <v>300</v>
      </c>
      <c r="C62" s="138"/>
      <c r="D62" s="174"/>
      <c r="E62" s="174"/>
      <c r="F62" s="167" t="s">
        <v>105</v>
      </c>
      <c r="G62" s="175" t="s">
        <v>227</v>
      </c>
      <c r="H62" s="134" t="s">
        <v>230</v>
      </c>
      <c r="I62" s="349" t="s">
        <v>106</v>
      </c>
      <c r="J62" s="404">
        <f>ROUND(B64+B71+B76,0)-3923*J133-3465*J135</f>
        <v>7055.484357012625</v>
      </c>
      <c r="K62" s="25">
        <f>PE_indicators_2022!J62-'PE_indicators_2025 Foods+P5'!J62</f>
        <v>1592.515642987375</v>
      </c>
      <c r="L62" s="143" t="s">
        <v>361</v>
      </c>
      <c r="M62" s="404">
        <f>ROUND((B64*0.15+B71*1/6+B76*0.15),0)-588*J133-520*J135</f>
        <v>1079.0999424538791</v>
      </c>
      <c r="N62" s="404">
        <f t="shared" si="5"/>
        <v>5976.3844145587464</v>
      </c>
      <c r="O62" s="143">
        <f>ROUND(C64+C71+C76,0)</f>
        <v>753</v>
      </c>
      <c r="P62" s="143" t="s">
        <v>419</v>
      </c>
      <c r="Q62" s="143">
        <f>ROUND(C64*0.15+C71*1/6+C76*0.15,0)</f>
        <v>113</v>
      </c>
      <c r="R62" s="143">
        <f t="shared" si="6"/>
        <v>640</v>
      </c>
      <c r="S62" s="143" t="s">
        <v>231</v>
      </c>
      <c r="T62" s="176" t="s">
        <v>107</v>
      </c>
      <c r="U62" s="404">
        <f>ROUND(J61*0.07,0)</f>
        <v>6055</v>
      </c>
      <c r="V62" s="35">
        <f>PE_indicators_2022!T62-'PE_indicators_2025 Foods+P5'!U62</f>
        <v>1161</v>
      </c>
      <c r="W62" s="404">
        <f>ROUND(M61*0.07,0)</f>
        <v>929</v>
      </c>
      <c r="X62" s="404">
        <f>U62-W62</f>
        <v>5126</v>
      </c>
      <c r="Y62" s="177" t="s">
        <v>362</v>
      </c>
      <c r="Z62" s="177">
        <v>4576</v>
      </c>
      <c r="AA62" s="171">
        <f>ROUND(Z62*0.15,0)</f>
        <v>686</v>
      </c>
      <c r="AB62" s="171">
        <f>Z62-AA62</f>
        <v>3890</v>
      </c>
      <c r="AC62" s="177" t="s">
        <v>313</v>
      </c>
      <c r="AD62" s="178" t="s">
        <v>314</v>
      </c>
    </row>
    <row r="63" spans="1:30" ht="156.75" thickBot="1" x14ac:dyDescent="0.3">
      <c r="A63" s="137" t="s">
        <v>108</v>
      </c>
      <c r="B63" s="138">
        <v>7243</v>
      </c>
      <c r="C63" s="138">
        <f>B63*75%*1/5</f>
        <v>1086.45</v>
      </c>
      <c r="D63" s="138">
        <v>138656</v>
      </c>
      <c r="E63" s="139">
        <f>B63/D63</f>
        <v>5.2237191322409414E-2</v>
      </c>
      <c r="F63" s="167" t="s">
        <v>109</v>
      </c>
      <c r="G63" s="55" t="s">
        <v>232</v>
      </c>
      <c r="H63" s="55"/>
      <c r="I63" s="287" t="s">
        <v>110</v>
      </c>
      <c r="J63" s="350">
        <f>ROUND(B61,0)*K133</f>
        <v>335.70747119988232</v>
      </c>
      <c r="K63" s="25">
        <f>PE_indicators_2022!J63-'PE_indicators_2025 Foods+P5'!J63</f>
        <v>48.29252880011768</v>
      </c>
      <c r="L63" s="179" t="s">
        <v>363</v>
      </c>
      <c r="M63" s="350">
        <f>ROUND(B61*0.15,0)*K133</f>
        <v>50.705815962482227</v>
      </c>
      <c r="N63" s="350">
        <f t="shared" si="5"/>
        <v>285.00165523740009</v>
      </c>
      <c r="O63" s="179">
        <f>ROUND(C61,0)</f>
        <v>58</v>
      </c>
      <c r="P63" s="179" t="s">
        <v>420</v>
      </c>
      <c r="Q63" s="179">
        <f>ROUND(C61*0.15,0)</f>
        <v>9</v>
      </c>
      <c r="R63" s="179">
        <f t="shared" si="6"/>
        <v>49</v>
      </c>
      <c r="S63" s="179" t="s">
        <v>233</v>
      </c>
      <c r="T63" s="176" t="s">
        <v>111</v>
      </c>
      <c r="U63" s="404">
        <f>ROUND(J62,0)</f>
        <v>7055</v>
      </c>
      <c r="V63" s="35">
        <f>PE_indicators_2022!T63-'PE_indicators_2025 Foods+P5'!U63</f>
        <v>1593</v>
      </c>
      <c r="W63" s="404">
        <f>ROUND(M62,0)</f>
        <v>1079</v>
      </c>
      <c r="X63" s="404">
        <f>U63-W63</f>
        <v>5976</v>
      </c>
      <c r="Y63" s="177" t="s">
        <v>364</v>
      </c>
      <c r="Z63" s="177">
        <v>2900</v>
      </c>
      <c r="AA63" s="171">
        <f>ROUND(Z63*0.15,0)</f>
        <v>435</v>
      </c>
      <c r="AB63" s="171">
        <f>Z63-AA63</f>
        <v>2465</v>
      </c>
      <c r="AC63" s="177" t="s">
        <v>315</v>
      </c>
      <c r="AD63" s="177" t="s">
        <v>316</v>
      </c>
    </row>
    <row r="64" spans="1:30" ht="332.45" customHeight="1" thickBot="1" x14ac:dyDescent="0.3">
      <c r="A64" s="137" t="s">
        <v>112</v>
      </c>
      <c r="B64" s="138">
        <v>3923</v>
      </c>
      <c r="C64" s="138">
        <f>B64*75%*1/5</f>
        <v>588.45000000000005</v>
      </c>
      <c r="D64" s="138">
        <v>11859</v>
      </c>
      <c r="E64" s="139">
        <f>B64/D64</f>
        <v>0.33080360907327766</v>
      </c>
      <c r="F64" s="167" t="s">
        <v>113</v>
      </c>
      <c r="G64" s="55" t="s">
        <v>234</v>
      </c>
      <c r="H64" s="55"/>
      <c r="I64" s="55" t="s">
        <v>114</v>
      </c>
      <c r="J64" s="179">
        <f>ROUND(B68,0)</f>
        <v>24</v>
      </c>
      <c r="K64" s="25">
        <f>PE_indicators_2022!J64-'PE_indicators_2025 Foods+P5'!J64</f>
        <v>0</v>
      </c>
      <c r="L64" s="179" t="s">
        <v>365</v>
      </c>
      <c r="M64" s="179">
        <f>ROUND(B68*1/6,0)</f>
        <v>4</v>
      </c>
      <c r="N64" s="179">
        <f t="shared" si="5"/>
        <v>20</v>
      </c>
      <c r="O64" s="179">
        <f>ROUND(C68,0)</f>
        <v>0</v>
      </c>
      <c r="P64" s="179" t="s">
        <v>421</v>
      </c>
      <c r="Q64" s="179">
        <f>ROUND(C68*1/6,0)</f>
        <v>0</v>
      </c>
      <c r="R64" s="179">
        <f t="shared" si="6"/>
        <v>0</v>
      </c>
      <c r="S64" s="179" t="s">
        <v>235</v>
      </c>
      <c r="T64" s="176" t="s">
        <v>115</v>
      </c>
      <c r="U64" s="404">
        <f>ROUND(J61*0.4,0)</f>
        <v>34597</v>
      </c>
      <c r="V64" s="35">
        <f>PE_indicators_2022!T64-'PE_indicators_2025 Foods+P5'!U64</f>
        <v>6638</v>
      </c>
      <c r="W64" s="404">
        <f>ROUND(M61*0.4,0)</f>
        <v>5306</v>
      </c>
      <c r="X64" s="404">
        <f>U64-W64</f>
        <v>29291</v>
      </c>
      <c r="Y64" s="177" t="s">
        <v>366</v>
      </c>
      <c r="Z64" s="177">
        <v>29800</v>
      </c>
      <c r="AA64" s="171">
        <f>ROUND(Z64*0.15,0)</f>
        <v>4470</v>
      </c>
      <c r="AB64" s="171">
        <f>Z64-AA64</f>
        <v>25330</v>
      </c>
      <c r="AC64" s="177" t="s">
        <v>313</v>
      </c>
      <c r="AD64" s="177" t="s">
        <v>314</v>
      </c>
    </row>
    <row r="65" spans="1:30" ht="144.75" thickBot="1" x14ac:dyDescent="0.3">
      <c r="A65" s="173" t="s">
        <v>116</v>
      </c>
      <c r="B65" s="138">
        <v>8648</v>
      </c>
      <c r="C65" s="138"/>
      <c r="D65" s="138"/>
      <c r="E65" s="138"/>
      <c r="F65" s="167" t="s">
        <v>117</v>
      </c>
      <c r="G65" s="55" t="s">
        <v>236</v>
      </c>
      <c r="H65" s="55"/>
      <c r="I65" s="287" t="s">
        <v>118</v>
      </c>
      <c r="J65" s="350">
        <f>ROUND(B72,0)*K135</f>
        <v>108.56271629128925</v>
      </c>
      <c r="K65" s="25">
        <f>PE_indicators_2022!J65-'PE_indicators_2025 Foods+P5'!J65</f>
        <v>50.437283708710751</v>
      </c>
      <c r="L65" s="179" t="s">
        <v>367</v>
      </c>
      <c r="M65" s="350">
        <f>ROUND(B72*0.15,0)*K135</f>
        <v>16.386825100571961</v>
      </c>
      <c r="N65" s="404">
        <f>J65-M65+1</f>
        <v>93.175891190717294</v>
      </c>
      <c r="O65" s="179">
        <f>ROUND(C72,0)</f>
        <v>8</v>
      </c>
      <c r="P65" s="179" t="s">
        <v>422</v>
      </c>
      <c r="Q65" s="179">
        <f>ROUNDUP(C72*0.15,0)</f>
        <v>2</v>
      </c>
      <c r="R65" s="179">
        <f t="shared" si="6"/>
        <v>6</v>
      </c>
      <c r="S65" s="180" t="s">
        <v>237</v>
      </c>
      <c r="T65" s="4"/>
      <c r="V65" s="4"/>
      <c r="W65" s="4"/>
      <c r="X65" s="4"/>
      <c r="Y65" s="4"/>
      <c r="Z65" s="4"/>
      <c r="AA65" s="4"/>
      <c r="AB65" s="4"/>
    </row>
    <row r="66" spans="1:30" ht="120.75" thickBot="1" x14ac:dyDescent="0.3">
      <c r="A66" s="137" t="s">
        <v>119</v>
      </c>
      <c r="B66" s="138">
        <v>47939</v>
      </c>
      <c r="C66" s="138">
        <f>B66*75%*1/5</f>
        <v>7190.85</v>
      </c>
      <c r="D66" s="138">
        <v>138656</v>
      </c>
      <c r="E66" s="139">
        <f>B66/D66</f>
        <v>0.3457405377336718</v>
      </c>
      <c r="F66" s="167" t="s">
        <v>120</v>
      </c>
      <c r="G66" s="175" t="s">
        <v>238</v>
      </c>
      <c r="H66" s="134" t="s">
        <v>239</v>
      </c>
      <c r="I66" s="349" t="s">
        <v>17</v>
      </c>
      <c r="J66" s="404">
        <f>ROUND((J61-B70)*8.98%,0)</f>
        <v>6198</v>
      </c>
      <c r="K66" s="25">
        <f>PE_indicators_2022!J66-'PE_indicators_2025 Foods+P5'!J66</f>
        <v>1491</v>
      </c>
      <c r="L66" s="143" t="s">
        <v>368</v>
      </c>
      <c r="M66" s="404">
        <f>ROUND(((J61-B70)*8.98%)*0.15,0)</f>
        <v>930</v>
      </c>
      <c r="N66" s="404">
        <f t="shared" si="5"/>
        <v>5268</v>
      </c>
      <c r="O66" s="143">
        <v>725</v>
      </c>
      <c r="P66" s="25" t="s">
        <v>423</v>
      </c>
      <c r="Q66" s="143">
        <v>109</v>
      </c>
      <c r="R66" s="143">
        <v>616</v>
      </c>
      <c r="S66" s="143" t="s">
        <v>229</v>
      </c>
      <c r="T66" s="4"/>
      <c r="U66" s="4"/>
      <c r="V66" s="4"/>
      <c r="W66" s="4"/>
      <c r="X66" s="4"/>
      <c r="Y66" s="4"/>
      <c r="Z66" s="4"/>
      <c r="AA66" s="4"/>
      <c r="AB66" s="4"/>
    </row>
    <row r="67" spans="1:30" ht="115.5" customHeight="1" thickBot="1" x14ac:dyDescent="0.3">
      <c r="A67" s="137" t="s">
        <v>121</v>
      </c>
      <c r="B67" s="138"/>
      <c r="C67" s="138"/>
      <c r="D67" s="138"/>
      <c r="E67" s="138"/>
      <c r="F67" s="167" t="s">
        <v>122</v>
      </c>
      <c r="G67" s="181"/>
      <c r="H67" s="181"/>
      <c r="I67" s="4"/>
      <c r="J67" s="4"/>
      <c r="K67" s="4"/>
      <c r="L67" s="4"/>
      <c r="M67" s="18"/>
      <c r="N67" s="18"/>
      <c r="O67" s="4"/>
      <c r="P67" s="4"/>
      <c r="Q67" s="4"/>
      <c r="R67" s="4"/>
      <c r="S67" s="4"/>
      <c r="T67" s="4"/>
      <c r="U67" s="4"/>
      <c r="V67" s="4"/>
      <c r="W67" s="4"/>
      <c r="X67" s="4"/>
      <c r="Y67" s="4"/>
      <c r="Z67" s="4"/>
      <c r="AA67" s="4"/>
      <c r="AB67" s="4"/>
    </row>
    <row r="68" spans="1:30" ht="77.25" customHeight="1" thickBot="1" x14ac:dyDescent="0.3">
      <c r="A68" s="138" t="s">
        <v>123</v>
      </c>
      <c r="B68" s="138">
        <v>24</v>
      </c>
      <c r="C68" s="138">
        <f>B68*0%</f>
        <v>0</v>
      </c>
      <c r="D68" s="138"/>
      <c r="E68" s="138"/>
      <c r="F68" s="167" t="s">
        <v>124</v>
      </c>
      <c r="G68" s="157"/>
      <c r="H68" s="157"/>
      <c r="I68" s="4"/>
      <c r="J68" s="4"/>
      <c r="K68" s="4"/>
      <c r="L68" s="4"/>
      <c r="M68" s="4"/>
      <c r="N68" s="4"/>
      <c r="O68" s="4"/>
      <c r="P68" s="4"/>
      <c r="Q68" s="4"/>
      <c r="R68" s="4"/>
      <c r="S68" s="4"/>
      <c r="T68" s="4"/>
      <c r="U68" s="4"/>
      <c r="V68" s="4"/>
      <c r="W68" s="4"/>
      <c r="X68" s="4"/>
      <c r="Y68" s="4"/>
      <c r="Z68" s="4"/>
      <c r="AA68" s="4"/>
      <c r="AB68" s="4"/>
    </row>
    <row r="69" spans="1:30" ht="45.75" customHeight="1" thickBot="1" x14ac:dyDescent="0.3">
      <c r="A69" s="173" t="s">
        <v>125</v>
      </c>
      <c r="B69" s="138">
        <v>16</v>
      </c>
      <c r="C69" s="138"/>
      <c r="D69" s="138"/>
      <c r="E69" s="138"/>
      <c r="F69" s="141" t="s">
        <v>126</v>
      </c>
      <c r="I69" s="4"/>
      <c r="J69" s="4"/>
      <c r="K69" s="4"/>
      <c r="L69" s="4"/>
      <c r="M69" s="4"/>
      <c r="N69" s="4"/>
      <c r="O69" s="4"/>
      <c r="P69" s="4"/>
      <c r="Q69" s="4"/>
      <c r="R69" s="4"/>
      <c r="S69" s="4"/>
      <c r="T69" s="4"/>
      <c r="U69" s="4"/>
      <c r="V69" s="4"/>
      <c r="W69" s="4"/>
      <c r="X69" s="4"/>
      <c r="Y69" s="4"/>
      <c r="Z69" s="4"/>
      <c r="AA69" s="4"/>
      <c r="AB69" s="4"/>
    </row>
    <row r="70" spans="1:30" ht="87" customHeight="1" thickBot="1" x14ac:dyDescent="0.3">
      <c r="A70" s="137" t="s">
        <v>127</v>
      </c>
      <c r="B70" s="138">
        <v>17469.285714285714</v>
      </c>
      <c r="C70" s="138">
        <f>B70*0%</f>
        <v>0</v>
      </c>
      <c r="D70" s="138">
        <v>138656</v>
      </c>
      <c r="E70" s="139">
        <f>B70/D70</f>
        <v>0.12599011737166596</v>
      </c>
      <c r="F70" s="167" t="s">
        <v>128</v>
      </c>
      <c r="G70" s="181"/>
      <c r="H70" s="181"/>
      <c r="I70" s="4"/>
      <c r="J70" s="4"/>
      <c r="K70" s="4"/>
      <c r="L70" s="4"/>
      <c r="M70" s="4"/>
      <c r="N70" s="4"/>
      <c r="O70" s="4"/>
      <c r="P70" s="4"/>
      <c r="Q70" s="4"/>
      <c r="R70" s="4"/>
      <c r="S70" s="4"/>
      <c r="T70" s="4"/>
      <c r="U70" s="4"/>
      <c r="V70" s="4"/>
      <c r="W70" s="4"/>
      <c r="X70" s="4"/>
      <c r="Y70" s="4"/>
      <c r="Z70" s="4"/>
      <c r="AA70" s="4"/>
      <c r="AB70" s="4"/>
    </row>
    <row r="71" spans="1:30" ht="72.75" thickBot="1" x14ac:dyDescent="0.3">
      <c r="A71" s="137" t="s">
        <v>129</v>
      </c>
      <c r="B71" s="138">
        <v>1260</v>
      </c>
      <c r="C71" s="138">
        <f>B71*0%</f>
        <v>0</v>
      </c>
      <c r="D71" s="138">
        <v>11859</v>
      </c>
      <c r="E71" s="139">
        <f>B71/D71</f>
        <v>0.10624841892233747</v>
      </c>
      <c r="F71" s="167" t="s">
        <v>130</v>
      </c>
      <c r="G71" s="181"/>
      <c r="H71" s="181"/>
      <c r="I71" s="4"/>
      <c r="J71" s="4"/>
      <c r="K71" s="4"/>
      <c r="L71" s="4"/>
      <c r="M71" s="4"/>
      <c r="N71" s="4"/>
      <c r="O71" s="4"/>
      <c r="P71" s="4"/>
      <c r="Q71" s="4"/>
      <c r="R71" s="4"/>
      <c r="S71" s="4"/>
      <c r="T71" s="4"/>
      <c r="U71" s="4"/>
      <c r="V71" s="4"/>
      <c r="W71" s="4"/>
      <c r="X71" s="4"/>
      <c r="Y71" s="4"/>
      <c r="Z71" s="4"/>
      <c r="AA71" s="4"/>
      <c r="AB71" s="4"/>
    </row>
    <row r="72" spans="1:30" ht="156.75" thickBot="1" x14ac:dyDescent="0.3">
      <c r="A72" s="138" t="s">
        <v>131</v>
      </c>
      <c r="B72" s="138">
        <v>159</v>
      </c>
      <c r="C72" s="138">
        <f>B72*1/7*1/3</f>
        <v>7.5714285714285721</v>
      </c>
      <c r="D72" s="138"/>
      <c r="E72" s="139"/>
      <c r="F72" s="167" t="s">
        <v>132</v>
      </c>
      <c r="G72" s="181"/>
      <c r="H72" s="181"/>
      <c r="I72" s="4"/>
      <c r="J72" s="4"/>
      <c r="K72" s="4"/>
      <c r="L72" s="4"/>
      <c r="M72" s="4"/>
      <c r="N72" s="4"/>
      <c r="O72" s="4"/>
      <c r="P72" s="4"/>
      <c r="Q72" s="4"/>
      <c r="R72" s="4"/>
      <c r="S72" s="4"/>
      <c r="T72" s="4"/>
      <c r="U72" s="4"/>
      <c r="V72" s="4"/>
      <c r="W72" s="4"/>
      <c r="X72" s="4"/>
      <c r="Y72" s="4"/>
      <c r="Z72" s="4"/>
      <c r="AA72" s="4"/>
      <c r="AB72" s="4"/>
    </row>
    <row r="73" spans="1:30" ht="108.75" thickBot="1" x14ac:dyDescent="0.3">
      <c r="A73" s="137" t="s">
        <v>133</v>
      </c>
      <c r="B73" s="138">
        <v>24349.200000000001</v>
      </c>
      <c r="C73" s="139"/>
      <c r="D73" s="138"/>
      <c r="E73" s="139"/>
      <c r="F73" s="167" t="s">
        <v>134</v>
      </c>
      <c r="G73" s="181"/>
      <c r="H73" s="181"/>
      <c r="I73" s="4"/>
      <c r="J73" s="4"/>
      <c r="K73" s="4"/>
      <c r="L73" s="4"/>
      <c r="M73" s="4"/>
      <c r="N73" s="4"/>
      <c r="O73" s="4"/>
      <c r="P73" s="4"/>
      <c r="Q73" s="4"/>
      <c r="R73" s="4"/>
      <c r="S73" s="4"/>
      <c r="T73" s="4"/>
      <c r="U73" s="4"/>
      <c r="V73" s="4"/>
      <c r="W73" s="4"/>
      <c r="X73" s="4"/>
      <c r="Y73" s="4"/>
      <c r="Z73" s="4"/>
      <c r="AA73" s="4"/>
      <c r="AB73" s="4"/>
    </row>
    <row r="74" spans="1:30" ht="84.75" thickBot="1" x14ac:dyDescent="0.3">
      <c r="A74" s="137" t="s">
        <v>135</v>
      </c>
      <c r="B74" s="138">
        <v>14778</v>
      </c>
      <c r="C74" s="138">
        <f>B74*1/7*1/3</f>
        <v>703.71428571428578</v>
      </c>
      <c r="D74" s="138">
        <v>138656</v>
      </c>
      <c r="E74" s="139">
        <f>B74/D74</f>
        <v>0.10658031387029772</v>
      </c>
      <c r="F74" s="167" t="s">
        <v>136</v>
      </c>
      <c r="G74" s="181"/>
      <c r="H74" s="181"/>
      <c r="I74" s="4"/>
      <c r="J74" s="4"/>
      <c r="K74" s="4"/>
      <c r="L74" s="4"/>
      <c r="M74" s="4"/>
      <c r="N74" s="4"/>
      <c r="O74" s="4"/>
      <c r="P74" s="4"/>
      <c r="Q74" s="4"/>
      <c r="R74" s="4"/>
      <c r="S74" s="4"/>
      <c r="T74" s="4"/>
      <c r="U74" s="4"/>
      <c r="V74" s="4"/>
      <c r="W74" s="4"/>
      <c r="X74" s="4"/>
      <c r="Y74" s="4"/>
      <c r="Z74" s="4"/>
      <c r="AA74" s="4"/>
      <c r="AB74" s="4"/>
    </row>
    <row r="75" spans="1:30" ht="84.75" thickBot="1" x14ac:dyDescent="0.3">
      <c r="A75" s="137" t="s">
        <v>137</v>
      </c>
      <c r="B75" s="138">
        <v>15658.5</v>
      </c>
      <c r="C75" s="138">
        <f>B75*1/7*1/3</f>
        <v>745.64285714285722</v>
      </c>
      <c r="D75" s="138">
        <v>138656</v>
      </c>
      <c r="E75" s="139">
        <f>B75/D75</f>
        <v>0.1129305619663051</v>
      </c>
      <c r="F75" s="167" t="s">
        <v>136</v>
      </c>
      <c r="G75" s="181"/>
      <c r="H75" s="181"/>
      <c r="I75" s="4"/>
      <c r="J75" s="4"/>
      <c r="K75" s="4"/>
      <c r="L75" s="4"/>
      <c r="M75" s="4"/>
      <c r="N75" s="4"/>
      <c r="O75" s="4"/>
      <c r="P75" s="4"/>
      <c r="Q75" s="4"/>
      <c r="R75" s="4"/>
      <c r="S75" s="4"/>
      <c r="T75" s="4"/>
      <c r="U75" s="4"/>
      <c r="V75" s="4"/>
      <c r="W75" s="4"/>
      <c r="X75" s="4"/>
      <c r="Y75" s="4"/>
      <c r="Z75" s="4"/>
      <c r="AA75" s="4"/>
      <c r="AB75" s="4"/>
    </row>
    <row r="76" spans="1:30" ht="132.75" thickBot="1" x14ac:dyDescent="0.3">
      <c r="A76" s="144" t="s">
        <v>138</v>
      </c>
      <c r="B76" s="182">
        <v>3464.6666666666665</v>
      </c>
      <c r="C76" s="182">
        <f>B76*1/7*1/3</f>
        <v>164.98412698412696</v>
      </c>
      <c r="D76" s="182"/>
      <c r="E76" s="183"/>
      <c r="F76" s="167" t="s">
        <v>139</v>
      </c>
      <c r="G76" s="181"/>
      <c r="H76" s="181"/>
      <c r="I76" s="4"/>
      <c r="J76" s="4"/>
      <c r="K76" s="4"/>
      <c r="L76" s="4"/>
      <c r="M76" s="18"/>
      <c r="N76" s="18"/>
      <c r="O76" s="4"/>
      <c r="P76" s="4"/>
      <c r="Q76" s="4"/>
      <c r="R76" s="4"/>
      <c r="S76" s="4"/>
      <c r="T76" s="4"/>
      <c r="U76" s="4"/>
      <c r="V76" s="4"/>
      <c r="W76" s="4"/>
      <c r="X76" s="4"/>
      <c r="Y76" s="4"/>
      <c r="Z76" s="4"/>
      <c r="AA76" s="4"/>
      <c r="AB76" s="4"/>
    </row>
    <row r="77" spans="1:30" ht="16.5" thickBot="1" x14ac:dyDescent="0.3">
      <c r="A77" s="405" t="s">
        <v>140</v>
      </c>
      <c r="B77" s="405"/>
      <c r="C77" s="405"/>
      <c r="D77" s="405"/>
      <c r="E77" s="405"/>
      <c r="F77" s="414"/>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row>
    <row r="78" spans="1:30" ht="173.45" customHeight="1" thickBot="1" x14ac:dyDescent="0.3">
      <c r="A78" s="184" t="s">
        <v>141</v>
      </c>
      <c r="B78" s="185">
        <v>5</v>
      </c>
      <c r="C78" s="185">
        <f>B78*0</f>
        <v>0</v>
      </c>
      <c r="D78" s="185">
        <v>52</v>
      </c>
      <c r="E78" s="186">
        <f>B78/D78</f>
        <v>9.6153846153846159E-2</v>
      </c>
      <c r="F78" s="187" t="s">
        <v>142</v>
      </c>
      <c r="G78" s="188" t="s">
        <v>245</v>
      </c>
      <c r="H78" s="169" t="s">
        <v>193</v>
      </c>
      <c r="I78" s="168" t="s">
        <v>143</v>
      </c>
      <c r="J78" s="170">
        <f>ROUND(B91*0.85,0)</f>
        <v>5466</v>
      </c>
      <c r="K78" s="25">
        <f>PE_indicators_2022!J78-'PE_indicators_2025 Foods+P5'!J78</f>
        <v>0</v>
      </c>
      <c r="L78" s="170" t="s">
        <v>351</v>
      </c>
      <c r="M78" s="170">
        <f>ROUNDUP(J78*0.31,0)</f>
        <v>1695</v>
      </c>
      <c r="N78" s="170">
        <f>J78-M78</f>
        <v>3771</v>
      </c>
      <c r="O78" s="170">
        <f>ROUND(C91*0.85,0)</f>
        <v>911</v>
      </c>
      <c r="P78" s="170" t="s">
        <v>412</v>
      </c>
      <c r="Q78" s="170">
        <f>ROUND(O78*0.31,0)</f>
        <v>282</v>
      </c>
      <c r="R78" s="170">
        <f>O78-Q78</f>
        <v>629</v>
      </c>
      <c r="S78" s="170" t="s">
        <v>197</v>
      </c>
      <c r="T78" s="189" t="s">
        <v>295</v>
      </c>
      <c r="U78" s="402">
        <f>ROUND(J82*519,0)</f>
        <v>2333</v>
      </c>
      <c r="V78" s="35">
        <f>PE_indicators_2022!T78-'PE_indicators_2025 Foods+P5'!U78</f>
        <v>262</v>
      </c>
      <c r="W78" s="402">
        <f>ROUND(U78*1/6,0)</f>
        <v>389</v>
      </c>
      <c r="X78" s="403">
        <f>U78-W78</f>
        <v>1944</v>
      </c>
      <c r="Y78" s="190" t="s">
        <v>352</v>
      </c>
      <c r="Z78" s="190">
        <f>ROUND(6679*1/3,0)</f>
        <v>2226</v>
      </c>
      <c r="AA78" s="190">
        <f>ROUND(Z78*1/6,0)</f>
        <v>371</v>
      </c>
      <c r="AB78" s="190">
        <f>Z78-AA78</f>
        <v>1855</v>
      </c>
      <c r="AC78" s="190"/>
      <c r="AD78" s="190" t="s">
        <v>287</v>
      </c>
    </row>
    <row r="79" spans="1:30" ht="409.6" customHeight="1" thickBot="1" x14ac:dyDescent="0.3">
      <c r="A79" s="192" t="s">
        <v>144</v>
      </c>
      <c r="B79" s="193">
        <v>2594</v>
      </c>
      <c r="C79" s="194"/>
      <c r="D79" s="194"/>
      <c r="E79" s="194"/>
      <c r="F79" s="195" t="s">
        <v>145</v>
      </c>
      <c r="G79" s="196" t="s">
        <v>244</v>
      </c>
      <c r="H79" s="134" t="s">
        <v>194</v>
      </c>
      <c r="I79" s="298" t="s">
        <v>146</v>
      </c>
      <c r="J79" s="285">
        <f>ROUND((B91*0.15)+B80+B86+B82+B88,0)-46768*J134-37642*J136</f>
        <v>79331.93805088746</v>
      </c>
      <c r="K79" s="25">
        <f>PE_indicators_2022!J79-'PE_indicators_2025 Foods+P5'!J79</f>
        <v>6043.0619491125399</v>
      </c>
      <c r="L79" s="143" t="s">
        <v>350</v>
      </c>
      <c r="M79" s="341">
        <f>ROUND(J79*0.31,0)</f>
        <v>24593</v>
      </c>
      <c r="N79" s="341">
        <f>J79-M79</f>
        <v>54738.93805088746</v>
      </c>
      <c r="O79" s="143">
        <f>ROUND((C91*0.15)+C80+C86+C82+C88,0)</f>
        <v>9514</v>
      </c>
      <c r="P79" s="170" t="s">
        <v>415</v>
      </c>
      <c r="Q79" s="170">
        <f>ROUND(O79*0.31,0)</f>
        <v>2949</v>
      </c>
      <c r="R79" s="170">
        <f>O79-Q79</f>
        <v>6565</v>
      </c>
      <c r="S79" s="143" t="s">
        <v>198</v>
      </c>
      <c r="T79" s="197" t="s">
        <v>471</v>
      </c>
      <c r="U79" s="301">
        <f>ROUND((J79-43287)*1/3,0)</f>
        <v>12015</v>
      </c>
      <c r="V79" s="35">
        <f>PE_indicators_2022!T79-'PE_indicators_2025 Foods+P5'!U79</f>
        <v>1351</v>
      </c>
      <c r="W79" s="301">
        <f>ROUNDUP(U79*0.31,0)</f>
        <v>3725</v>
      </c>
      <c r="X79" s="301">
        <f>U79-W79</f>
        <v>8290</v>
      </c>
      <c r="Y79" s="198" t="s">
        <v>353</v>
      </c>
      <c r="Z79" s="198">
        <v>9008</v>
      </c>
      <c r="AA79" s="198">
        <f>ROUND(Z79*0.31,0)</f>
        <v>2792</v>
      </c>
      <c r="AB79" s="198">
        <f>Z79-AA79</f>
        <v>6216</v>
      </c>
      <c r="AC79" s="198" t="s">
        <v>308</v>
      </c>
      <c r="AD79" s="198" t="s">
        <v>309</v>
      </c>
    </row>
    <row r="80" spans="1:30" ht="204" customHeight="1" thickBot="1" x14ac:dyDescent="0.3">
      <c r="A80" s="192" t="s">
        <v>147</v>
      </c>
      <c r="B80" s="193">
        <v>40099</v>
      </c>
      <c r="C80" s="194">
        <f>B80*100%*1/5</f>
        <v>8019.8</v>
      </c>
      <c r="D80" s="194">
        <v>219791</v>
      </c>
      <c r="E80" s="199">
        <f>B80/D80</f>
        <v>0.18244150124436395</v>
      </c>
      <c r="F80" s="200" t="s">
        <v>148</v>
      </c>
      <c r="G80" s="196" t="s">
        <v>243</v>
      </c>
      <c r="H80" s="134" t="s">
        <v>195</v>
      </c>
      <c r="I80" s="298" t="s">
        <v>17</v>
      </c>
      <c r="J80" s="285">
        <f>ROUND((J78*0.25)+(J79*0.02),0)</f>
        <v>2953</v>
      </c>
      <c r="K80" s="25">
        <f>PE_indicators_2022!J80-'PE_indicators_2025 Foods+P5'!J80</f>
        <v>121</v>
      </c>
      <c r="L80" s="143" t="s">
        <v>348</v>
      </c>
      <c r="M80" s="341">
        <f>ROUND(J80*0.31,0)</f>
        <v>915</v>
      </c>
      <c r="N80" s="341">
        <f>J80-M80</f>
        <v>2038</v>
      </c>
      <c r="O80" s="143">
        <f>ROUND(6431*0.85*100%/3*1/2*25%+6431*0.85*100%/3*1/2*2%+46768*100%*1/5*2%,0)</f>
        <v>433</v>
      </c>
      <c r="P80" s="25" t="s">
        <v>413</v>
      </c>
      <c r="Q80" s="170">
        <f>ROUND(O80*0.31,0)</f>
        <v>134</v>
      </c>
      <c r="R80" s="170">
        <f>O80-Q80</f>
        <v>299</v>
      </c>
      <c r="S80" s="143" t="s">
        <v>198</v>
      </c>
      <c r="T80" s="201" t="s">
        <v>296</v>
      </c>
      <c r="U80" s="301">
        <f>(J78+J79-19798)*0.9</f>
        <v>58499.944245798717</v>
      </c>
      <c r="V80" s="35">
        <f>PE_indicators_2022!T80-'PE_indicators_2025 Foods+P5'!U80</f>
        <v>5438.7557542012873</v>
      </c>
      <c r="W80" s="301">
        <f>ROUND(U80*0.31,0)</f>
        <v>18135</v>
      </c>
      <c r="X80" s="301">
        <f>U80-W80</f>
        <v>40364.944245798717</v>
      </c>
      <c r="Y80" s="198" t="s">
        <v>354</v>
      </c>
      <c r="Z80" s="198">
        <v>56960</v>
      </c>
      <c r="AA80" s="198">
        <f>ROUND(Z80*0.31,0)</f>
        <v>17658</v>
      </c>
      <c r="AB80" s="198">
        <f>Z80-AA80</f>
        <v>39302</v>
      </c>
      <c r="AC80" s="198" t="s">
        <v>308</v>
      </c>
      <c r="AD80" s="198" t="s">
        <v>337</v>
      </c>
    </row>
    <row r="81" spans="1:37" ht="289.5" customHeight="1" thickBot="1" x14ac:dyDescent="0.3">
      <c r="A81" s="192" t="s">
        <v>149</v>
      </c>
      <c r="B81" s="193">
        <f>B80*0.9</f>
        <v>36089.1</v>
      </c>
      <c r="C81" s="194"/>
      <c r="D81" s="194">
        <v>90077</v>
      </c>
      <c r="E81" s="194"/>
      <c r="F81" s="202" t="s">
        <v>150</v>
      </c>
      <c r="G81" s="196" t="s">
        <v>242</v>
      </c>
      <c r="H81" s="134" t="s">
        <v>196</v>
      </c>
      <c r="I81" s="298" t="s">
        <v>151</v>
      </c>
      <c r="J81" s="285">
        <f>ROUND(B84+B85+B87,0)-170*J134-5438*J136</f>
        <v>5400.8748583418956</v>
      </c>
      <c r="K81" s="25">
        <f>PE_indicators_2022!J81-'PE_indicators_2025 Foods+P5'!J81</f>
        <v>207.12514165810444</v>
      </c>
      <c r="L81" s="143" t="s">
        <v>347</v>
      </c>
      <c r="M81" s="341">
        <f>ROUND(J81*0.31,0)</f>
        <v>1674</v>
      </c>
      <c r="N81" s="341">
        <f>J81-M81</f>
        <v>3726.8748583418956</v>
      </c>
      <c r="O81" s="143">
        <f>ROUND(C84+C85+C87,0)</f>
        <v>0</v>
      </c>
      <c r="P81" s="25" t="s">
        <v>414</v>
      </c>
      <c r="Q81" s="170">
        <f>ROUND(O81*0.31,0)</f>
        <v>0</v>
      </c>
      <c r="R81" s="170">
        <f>O81-Q81</f>
        <v>0</v>
      </c>
      <c r="S81" s="143" t="s">
        <v>199</v>
      </c>
      <c r="T81" s="201" t="s">
        <v>152</v>
      </c>
      <c r="U81" s="301">
        <f>ROUND(((J79-965)*0.04363),0)</f>
        <v>3419</v>
      </c>
      <c r="V81" s="35">
        <f>PE_indicators_2022!T81-'PE_indicators_2025 Foods+P5'!U81</f>
        <v>264</v>
      </c>
      <c r="W81" s="301">
        <f>U81*0.31</f>
        <v>1059.8900000000001</v>
      </c>
      <c r="X81" s="301">
        <f>U81*0.69</f>
        <v>2359.1099999999997</v>
      </c>
      <c r="Y81" s="198" t="s">
        <v>355</v>
      </c>
      <c r="Z81" s="198">
        <v>702</v>
      </c>
      <c r="AA81" s="198">
        <f>Z81*0.31</f>
        <v>217.62</v>
      </c>
      <c r="AB81" s="198">
        <f>Z81*0.69</f>
        <v>484.37999999999994</v>
      </c>
      <c r="AC81" s="198" t="s">
        <v>312</v>
      </c>
      <c r="AD81" s="198" t="s">
        <v>301</v>
      </c>
    </row>
    <row r="82" spans="1:37" ht="146.25" customHeight="1" thickBot="1" x14ac:dyDescent="0.3">
      <c r="A82" s="192" t="s">
        <v>153</v>
      </c>
      <c r="B82" s="193">
        <v>22884</v>
      </c>
      <c r="C82" s="194">
        <f>6669*100%*1/5+16215*0</f>
        <v>1333.8</v>
      </c>
      <c r="D82" s="194"/>
      <c r="E82" s="203">
        <f>B82/D80</f>
        <v>0.10411709305658558</v>
      </c>
      <c r="F82" s="141" t="s">
        <v>154</v>
      </c>
      <c r="G82" s="161" t="s">
        <v>241</v>
      </c>
      <c r="H82" s="162"/>
      <c r="I82" s="299" t="s">
        <v>155</v>
      </c>
      <c r="J82" s="300">
        <f>ROUND(B78,0)*K134</f>
        <v>4.4944934631791753</v>
      </c>
      <c r="K82" s="25">
        <f>PE_indicators_2022!J82-'PE_indicators_2025 Foods+P5'!J82</f>
        <v>0.50550653682082469</v>
      </c>
      <c r="L82" s="204" t="s">
        <v>142</v>
      </c>
      <c r="M82" s="170">
        <f>ROUND(J82*1/6,0)</f>
        <v>1</v>
      </c>
      <c r="N82" s="341">
        <f>J82-M82</f>
        <v>3.4944934631791753</v>
      </c>
      <c r="O82" s="204">
        <f>ROUND(C78,0)</f>
        <v>0</v>
      </c>
      <c r="P82" s="39" t="s">
        <v>416</v>
      </c>
      <c r="Q82" s="170">
        <f>ROUND(O82*1/6,0)</f>
        <v>0</v>
      </c>
      <c r="R82" s="170">
        <f>O82-Q82</f>
        <v>0</v>
      </c>
      <c r="S82" s="204" t="s">
        <v>200</v>
      </c>
      <c r="T82" s="201" t="s">
        <v>152</v>
      </c>
      <c r="U82" s="301">
        <f>ROUND(J81*0.9696,0)</f>
        <v>5237</v>
      </c>
      <c r="V82" s="35">
        <f>PE_indicators_2022!T82-'PE_indicators_2025 Foods+P5'!U82</f>
        <v>201</v>
      </c>
      <c r="W82" s="301">
        <f>ROUND(U82*0.31,0)</f>
        <v>1623</v>
      </c>
      <c r="X82" s="301">
        <f>U82-W82</f>
        <v>3614</v>
      </c>
      <c r="Y82" s="198" t="s">
        <v>356</v>
      </c>
      <c r="Z82" s="198">
        <v>4616</v>
      </c>
      <c r="AA82" s="198">
        <f>ROUND(Z82*0.31,0)</f>
        <v>1431</v>
      </c>
      <c r="AB82" s="198">
        <f>Z82-AA82</f>
        <v>3185</v>
      </c>
      <c r="AC82" s="198" t="s">
        <v>338</v>
      </c>
      <c r="AD82" s="198"/>
    </row>
    <row r="83" spans="1:37" ht="309" customHeight="1" thickBot="1" x14ac:dyDescent="0.3">
      <c r="A83" s="192"/>
      <c r="B83" s="193"/>
      <c r="C83" s="194"/>
      <c r="D83" s="194"/>
      <c r="E83" s="203"/>
      <c r="F83" s="205"/>
      <c r="G83" s="206"/>
      <c r="H83" s="207"/>
      <c r="I83" s="207"/>
      <c r="J83" s="208"/>
      <c r="K83" s="208"/>
      <c r="L83" s="208"/>
      <c r="M83" s="208"/>
      <c r="N83" s="208"/>
      <c r="O83" s="208"/>
      <c r="P83" s="209"/>
      <c r="Q83" s="209"/>
      <c r="R83" s="209"/>
      <c r="S83" s="210"/>
      <c r="T83" s="211" t="s">
        <v>297</v>
      </c>
      <c r="U83" s="198">
        <v>227</v>
      </c>
      <c r="V83" s="35">
        <f>PE_indicators_2022!T83-'PE_indicators_2025 Foods+P5'!U83</f>
        <v>0</v>
      </c>
      <c r="W83" s="198">
        <f>ROUND(U83*0.31,0)</f>
        <v>70</v>
      </c>
      <c r="X83" s="198">
        <f>U83-W83</f>
        <v>157</v>
      </c>
      <c r="Y83" s="198" t="s">
        <v>357</v>
      </c>
      <c r="Z83" s="198">
        <v>116</v>
      </c>
      <c r="AA83" s="198">
        <f>ROUND(Z83*0.31,0)</f>
        <v>36</v>
      </c>
      <c r="AB83" s="198">
        <f>Z83-AA83</f>
        <v>80</v>
      </c>
      <c r="AC83" s="198"/>
      <c r="AD83" s="198" t="s">
        <v>327</v>
      </c>
    </row>
    <row r="84" spans="1:37" ht="60" customHeight="1" thickBot="1" x14ac:dyDescent="0.3">
      <c r="A84" s="192" t="s">
        <v>156</v>
      </c>
      <c r="B84" s="193">
        <v>3916</v>
      </c>
      <c r="C84" s="194">
        <f>B84*0</f>
        <v>0</v>
      </c>
      <c r="D84" s="194">
        <v>20716</v>
      </c>
      <c r="E84" s="203">
        <f>B84/D84</f>
        <v>0.18903263178219734</v>
      </c>
      <c r="F84" s="205" t="s">
        <v>157</v>
      </c>
      <c r="G84" s="11"/>
      <c r="H84" s="11"/>
      <c r="I84" s="11"/>
      <c r="J84" s="11"/>
      <c r="K84" s="11"/>
      <c r="L84" s="11"/>
      <c r="M84" s="11"/>
      <c r="N84" s="11"/>
      <c r="O84" s="11"/>
      <c r="P84" s="212"/>
      <c r="Q84" s="212"/>
      <c r="R84" s="212"/>
      <c r="S84" s="212"/>
      <c r="T84" s="18"/>
      <c r="AF84" s="415" t="s">
        <v>298</v>
      </c>
      <c r="AG84" s="415"/>
      <c r="AH84" s="415"/>
      <c r="AI84" s="415"/>
      <c r="AJ84" s="415"/>
      <c r="AK84" s="415"/>
    </row>
    <row r="85" spans="1:37" ht="51" customHeight="1" thickBot="1" x14ac:dyDescent="0.3">
      <c r="A85" s="192" t="s">
        <v>158</v>
      </c>
      <c r="B85" s="193">
        <v>1462</v>
      </c>
      <c r="C85" s="194">
        <f>B85*0</f>
        <v>0</v>
      </c>
      <c r="D85" s="194"/>
      <c r="E85" s="203">
        <f>B85/D84</f>
        <v>7.0573469781811157E-2</v>
      </c>
      <c r="F85" s="205" t="s">
        <v>159</v>
      </c>
      <c r="G85" s="11"/>
      <c r="H85" s="11"/>
      <c r="I85" s="11"/>
      <c r="J85" s="11"/>
      <c r="K85" s="11"/>
      <c r="L85" s="11"/>
      <c r="M85" s="11"/>
      <c r="N85" s="11"/>
      <c r="O85" s="11"/>
      <c r="P85" s="212"/>
      <c r="Q85" s="212"/>
      <c r="R85" s="212"/>
      <c r="S85" s="11"/>
      <c r="T85" s="4"/>
      <c r="U85" s="4"/>
      <c r="V85" s="4"/>
      <c r="W85" s="4"/>
      <c r="X85" s="4"/>
      <c r="Y85" s="4"/>
      <c r="Z85" s="4"/>
      <c r="AA85" s="4"/>
      <c r="AB85" s="4"/>
      <c r="AF85" s="272" t="s">
        <v>26</v>
      </c>
      <c r="AG85" s="273" t="s">
        <v>31</v>
      </c>
      <c r="AH85" s="273" t="s">
        <v>30</v>
      </c>
      <c r="AI85" s="274" t="s">
        <v>27</v>
      </c>
      <c r="AJ85" s="275" t="s">
        <v>22</v>
      </c>
      <c r="AK85" s="275" t="s">
        <v>25</v>
      </c>
    </row>
    <row r="86" spans="1:37" ht="53.65" customHeight="1" thickBot="1" x14ac:dyDescent="0.3">
      <c r="A86" s="192" t="s">
        <v>160</v>
      </c>
      <c r="B86" s="193">
        <v>3683</v>
      </c>
      <c r="C86" s="194">
        <f>B86*0</f>
        <v>0</v>
      </c>
      <c r="D86" s="194"/>
      <c r="E86" s="214">
        <f>B86/D80</f>
        <v>1.6756828077582796E-2</v>
      </c>
      <c r="F86" s="205" t="s">
        <v>161</v>
      </c>
      <c r="G86" s="11"/>
      <c r="H86" s="11"/>
      <c r="I86" s="11"/>
      <c r="J86" s="11"/>
      <c r="K86" s="11"/>
      <c r="L86" s="11"/>
      <c r="M86" s="11"/>
      <c r="N86" s="11"/>
      <c r="O86" s="11"/>
      <c r="P86" s="212"/>
      <c r="Q86" s="212"/>
      <c r="R86" s="212"/>
      <c r="S86" s="11"/>
      <c r="T86" s="4"/>
      <c r="U86" s="4"/>
      <c r="V86" s="4"/>
      <c r="W86" s="4"/>
      <c r="X86" s="4"/>
      <c r="Y86" s="4"/>
      <c r="Z86" s="4"/>
      <c r="AA86" s="4"/>
      <c r="AB86" s="4"/>
      <c r="AE86" s="215" t="s">
        <v>174</v>
      </c>
      <c r="AF86" s="213" t="s">
        <v>143</v>
      </c>
      <c r="AG86" s="216">
        <f>M61+M78</f>
        <v>14959.980324133339</v>
      </c>
      <c r="AH86" s="216">
        <f>Q61+Q78</f>
        <v>1741</v>
      </c>
      <c r="AI86" s="217" t="s">
        <v>448</v>
      </c>
      <c r="AJ86" s="218">
        <f>W61+W79</f>
        <v>11021</v>
      </c>
      <c r="AK86" s="218">
        <f>AA61+AA79</f>
        <v>5792</v>
      </c>
    </row>
    <row r="87" spans="1:37" ht="45.4" customHeight="1" thickBot="1" x14ac:dyDescent="0.3">
      <c r="A87" s="192" t="s">
        <v>162</v>
      </c>
      <c r="B87" s="193">
        <v>230</v>
      </c>
      <c r="C87" s="194">
        <f>B87*0</f>
        <v>0</v>
      </c>
      <c r="D87" s="194"/>
      <c r="E87" s="203">
        <f>B87/(B85+B84)</f>
        <v>4.2766827817032352E-2</v>
      </c>
      <c r="F87" s="205" t="s">
        <v>163</v>
      </c>
      <c r="G87" s="11"/>
      <c r="H87" s="11"/>
      <c r="I87" s="11"/>
      <c r="J87" s="11"/>
      <c r="K87" s="11"/>
      <c r="L87" s="11"/>
      <c r="M87" s="11"/>
      <c r="N87" s="11"/>
      <c r="O87" s="11"/>
      <c r="P87" s="212"/>
      <c r="Q87" s="212"/>
      <c r="R87" s="212"/>
      <c r="S87" s="11"/>
      <c r="T87" s="4"/>
      <c r="U87" s="4"/>
      <c r="V87" s="4"/>
      <c r="W87" s="4"/>
      <c r="X87" s="4"/>
      <c r="Y87" s="4"/>
      <c r="Z87" s="4"/>
      <c r="AA87" s="4"/>
      <c r="AB87" s="4"/>
      <c r="AE87" s="215" t="s">
        <v>175</v>
      </c>
      <c r="AF87" s="213" t="s">
        <v>143</v>
      </c>
      <c r="AG87" s="216">
        <f>N61+N78</f>
        <v>76999.140522558446</v>
      </c>
      <c r="AH87" s="216">
        <f>ROUNDUP(R61+R78,0)</f>
        <v>8897</v>
      </c>
      <c r="AI87" s="217" t="s">
        <v>448</v>
      </c>
      <c r="AJ87" s="218">
        <f>X61+X79-1</f>
        <v>48564</v>
      </c>
      <c r="AK87" s="218">
        <f>AB61+AB79</f>
        <v>23216</v>
      </c>
    </row>
    <row r="88" spans="1:37" ht="276.75" thickBot="1" x14ac:dyDescent="0.3">
      <c r="A88" s="192" t="s">
        <v>164</v>
      </c>
      <c r="B88" s="193">
        <v>17744</v>
      </c>
      <c r="C88" s="194">
        <f>B88*0</f>
        <v>0</v>
      </c>
      <c r="D88" s="194"/>
      <c r="E88" s="203">
        <f>B88/D80</f>
        <v>8.0731240132671495E-2</v>
      </c>
      <c r="F88" s="205" t="s">
        <v>472</v>
      </c>
      <c r="G88" s="11"/>
      <c r="H88" s="11"/>
      <c r="I88" s="11"/>
      <c r="J88" s="11"/>
      <c r="K88" s="11"/>
      <c r="L88" s="11"/>
      <c r="M88" s="11"/>
      <c r="N88" s="11"/>
      <c r="O88" s="11"/>
      <c r="P88" s="212"/>
      <c r="Q88" s="212"/>
      <c r="R88" s="212"/>
      <c r="S88" s="11"/>
      <c r="T88" s="4"/>
      <c r="U88" s="4"/>
      <c r="V88" s="4"/>
      <c r="W88" s="4"/>
      <c r="X88" s="4"/>
      <c r="Y88" s="4"/>
      <c r="Z88" s="4"/>
      <c r="AA88" s="4"/>
      <c r="AB88" s="4"/>
      <c r="AE88" s="215" t="s">
        <v>174</v>
      </c>
      <c r="AF88" s="213" t="s">
        <v>17</v>
      </c>
      <c r="AG88" s="216">
        <f>ROUND(M66+M80,0)</f>
        <v>1845</v>
      </c>
      <c r="AH88" s="216">
        <f>ROUND(Q66+Q80,0)</f>
        <v>243</v>
      </c>
      <c r="AI88" s="219" t="s">
        <v>152</v>
      </c>
      <c r="AJ88" s="218">
        <f>W63+W81+W82</f>
        <v>3761.8900000000003</v>
      </c>
      <c r="AK88" s="218">
        <f>AA63+AA81+AA82</f>
        <v>2083.62</v>
      </c>
    </row>
    <row r="89" spans="1:37" ht="60.75" thickBot="1" x14ac:dyDescent="0.3">
      <c r="A89" s="192" t="s">
        <v>165</v>
      </c>
      <c r="B89" s="193">
        <v>9759</v>
      </c>
      <c r="C89" s="194"/>
      <c r="D89" s="194">
        <v>3670</v>
      </c>
      <c r="E89" s="203">
        <f>B89/D81</f>
        <v>0.10834064189526738</v>
      </c>
      <c r="F89" s="205"/>
      <c r="G89" s="11"/>
      <c r="H89" s="11"/>
      <c r="I89" s="11"/>
      <c r="J89" s="11"/>
      <c r="K89" s="11"/>
      <c r="L89" s="11"/>
      <c r="M89" s="11"/>
      <c r="N89" s="11"/>
      <c r="O89" s="11"/>
      <c r="P89" s="212"/>
      <c r="Q89" s="212"/>
      <c r="R89" s="212"/>
      <c r="S89" s="11"/>
      <c r="T89" s="4"/>
      <c r="U89" s="4"/>
      <c r="V89" s="4"/>
      <c r="W89" s="4"/>
      <c r="X89" s="4"/>
      <c r="Y89" s="4"/>
      <c r="Z89" s="4"/>
      <c r="AA89" s="4"/>
      <c r="AB89" s="4"/>
      <c r="AE89" s="215" t="s">
        <v>175</v>
      </c>
      <c r="AF89" s="213" t="s">
        <v>17</v>
      </c>
      <c r="AG89" s="216">
        <f>ROUNDDOWN(N66+N80,0)-1</f>
        <v>7305</v>
      </c>
      <c r="AH89" s="216">
        <f>R66+R80</f>
        <v>915</v>
      </c>
      <c r="AI89" s="219" t="s">
        <v>152</v>
      </c>
      <c r="AJ89" s="218">
        <f>X63+X81+X82</f>
        <v>11949.11</v>
      </c>
      <c r="AK89" s="218">
        <f>AB63+AB81+AB82</f>
        <v>6134.38</v>
      </c>
    </row>
    <row r="90" spans="1:37" ht="60.75" thickBot="1" x14ac:dyDescent="0.3">
      <c r="A90" s="192" t="s">
        <v>166</v>
      </c>
      <c r="B90" s="193">
        <v>26</v>
      </c>
      <c r="C90" s="194">
        <f>B90*0</f>
        <v>0</v>
      </c>
      <c r="D90" s="194">
        <v>52</v>
      </c>
      <c r="E90" s="203">
        <f>B90/D90</f>
        <v>0.5</v>
      </c>
      <c r="F90" s="205" t="s">
        <v>167</v>
      </c>
      <c r="G90" s="11"/>
      <c r="H90" s="11"/>
      <c r="I90" s="11"/>
      <c r="J90" s="11"/>
      <c r="K90" s="11"/>
      <c r="L90" s="11"/>
      <c r="M90" s="11"/>
      <c r="N90" s="11"/>
      <c r="O90" s="11"/>
      <c r="P90" s="212"/>
      <c r="Q90" s="212"/>
      <c r="R90" s="212"/>
      <c r="S90" s="11"/>
      <c r="T90" s="4"/>
      <c r="U90" s="4"/>
      <c r="V90" s="4"/>
      <c r="W90" s="4"/>
      <c r="X90" s="4"/>
      <c r="Y90" s="4"/>
      <c r="Z90" s="4"/>
      <c r="AA90" s="4"/>
      <c r="AB90" s="4"/>
      <c r="AE90" s="215"/>
      <c r="AF90" s="4"/>
      <c r="AG90" s="4"/>
      <c r="AH90" s="4"/>
      <c r="AI90" s="4"/>
      <c r="AJ90" s="4"/>
    </row>
    <row r="91" spans="1:37" ht="48.75" thickBot="1" x14ac:dyDescent="0.3">
      <c r="A91" s="192" t="s">
        <v>168</v>
      </c>
      <c r="B91" s="193">
        <v>6431</v>
      </c>
      <c r="C91" s="194">
        <f>B91*100%/3*1/2</f>
        <v>1071.8333333333333</v>
      </c>
      <c r="D91" s="194">
        <v>267892</v>
      </c>
      <c r="E91" s="203">
        <f>B91/D91</f>
        <v>2.4005942693324175E-2</v>
      </c>
      <c r="F91" s="205" t="s">
        <v>169</v>
      </c>
      <c r="G91" s="11"/>
      <c r="H91" s="11"/>
      <c r="I91" s="11"/>
      <c r="J91" s="11"/>
      <c r="K91" s="11"/>
      <c r="L91" s="11"/>
      <c r="M91" s="11"/>
      <c r="N91" s="11"/>
      <c r="O91" s="11"/>
      <c r="P91" s="212"/>
      <c r="Q91" s="212"/>
      <c r="R91" s="212"/>
      <c r="S91" s="11"/>
      <c r="T91" s="4"/>
      <c r="U91" s="4"/>
      <c r="V91" s="4"/>
      <c r="W91" s="4"/>
      <c r="X91" s="4"/>
      <c r="Y91" s="4"/>
      <c r="Z91" s="4"/>
      <c r="AA91" s="4"/>
      <c r="AB91" s="4"/>
      <c r="AE91" s="215"/>
      <c r="AF91" s="4"/>
      <c r="AG91" s="4"/>
      <c r="AH91" s="4"/>
      <c r="AI91" s="4"/>
      <c r="AJ91" s="4"/>
    </row>
    <row r="92" spans="1:37" ht="48.75" thickBot="1" x14ac:dyDescent="0.3">
      <c r="A92" s="220" t="s">
        <v>170</v>
      </c>
      <c r="B92" s="221">
        <v>5787</v>
      </c>
      <c r="C92" s="222"/>
      <c r="D92" s="222">
        <v>6431</v>
      </c>
      <c r="E92" s="223">
        <v>0.9</v>
      </c>
      <c r="F92" s="205" t="s">
        <v>171</v>
      </c>
      <c r="G92" s="11"/>
      <c r="H92" s="11"/>
      <c r="I92" s="11"/>
      <c r="J92" s="11"/>
      <c r="K92" s="11"/>
      <c r="L92" s="11"/>
      <c r="M92" s="11"/>
      <c r="N92" s="11"/>
      <c r="O92" s="11"/>
      <c r="P92" s="11"/>
      <c r="Q92" s="11"/>
      <c r="R92" s="11"/>
      <c r="S92" s="11"/>
      <c r="T92" s="4"/>
      <c r="U92" s="4"/>
      <c r="V92" s="4"/>
      <c r="W92" s="4"/>
      <c r="X92" s="4"/>
      <c r="Y92" s="4"/>
      <c r="Z92" s="4"/>
      <c r="AA92" s="4"/>
      <c r="AB92" s="4"/>
      <c r="AE92" s="215"/>
      <c r="AF92" s="4"/>
      <c r="AG92" s="4"/>
      <c r="AH92" s="4"/>
      <c r="AI92" s="4"/>
      <c r="AJ92" s="4"/>
    </row>
    <row r="93" spans="1:37" ht="16.5" thickBot="1" x14ac:dyDescent="0.3">
      <c r="A93" s="405" t="s">
        <v>18</v>
      </c>
      <c r="B93" s="405"/>
      <c r="C93" s="405"/>
      <c r="D93" s="405"/>
      <c r="E93" s="405"/>
      <c r="F93" s="405"/>
      <c r="G93" s="406"/>
      <c r="H93" s="406"/>
      <c r="I93" s="406"/>
      <c r="J93" s="406"/>
      <c r="K93" s="406"/>
      <c r="L93" s="406"/>
      <c r="M93" s="406"/>
      <c r="N93" s="406"/>
      <c r="O93" s="406"/>
      <c r="P93" s="406"/>
      <c r="Q93" s="406"/>
      <c r="R93" s="406"/>
      <c r="S93" s="406"/>
      <c r="T93" s="405"/>
      <c r="U93" s="405"/>
      <c r="V93" s="405"/>
      <c r="W93" s="405"/>
      <c r="X93" s="405"/>
      <c r="Y93" s="405"/>
      <c r="Z93" s="405"/>
      <c r="AA93" s="405"/>
      <c r="AB93" s="405"/>
      <c r="AC93" s="405"/>
      <c r="AD93" s="405"/>
      <c r="AE93" s="215"/>
      <c r="AF93" s="4"/>
      <c r="AG93" s="4"/>
      <c r="AH93" s="4"/>
      <c r="AI93" s="4"/>
      <c r="AJ93" s="4"/>
    </row>
    <row r="94" spans="1:37" ht="144.75" thickBot="1" x14ac:dyDescent="0.3">
      <c r="A94" s="141" t="s">
        <v>172</v>
      </c>
      <c r="B94" s="224">
        <v>500</v>
      </c>
      <c r="C94" s="224">
        <f>B94*100%*1/5</f>
        <v>100</v>
      </c>
      <c r="D94" s="224">
        <v>2147</v>
      </c>
      <c r="E94" s="225">
        <f>B94/D94</f>
        <v>0.2328830926874709</v>
      </c>
      <c r="F94" s="141" t="s">
        <v>475</v>
      </c>
      <c r="G94" s="226" t="s">
        <v>240</v>
      </c>
      <c r="H94" s="169" t="s">
        <v>203</v>
      </c>
      <c r="I94" s="347" t="s">
        <v>151</v>
      </c>
      <c r="J94" s="346">
        <f>ROUND(B94+B95,0)*K137</f>
        <v>590.07834962016</v>
      </c>
      <c r="K94" s="25">
        <f>PE_indicators_2022!J94-'PE_indicators_2025 Foods+P5'!J94</f>
        <v>3.9216503798400026</v>
      </c>
      <c r="L94" s="229" t="s">
        <v>477</v>
      </c>
      <c r="M94" s="361">
        <f>ROUNDUP(J94*0.31,0)</f>
        <v>183</v>
      </c>
      <c r="N94" s="361">
        <f>J94-M94</f>
        <v>407.07834962016</v>
      </c>
      <c r="O94" s="230">
        <f>ROUND(C94+C95,0)</f>
        <v>119</v>
      </c>
      <c r="P94" s="229" t="s">
        <v>478</v>
      </c>
      <c r="Q94" s="229">
        <f>ROUND(O94*0.31,0)</f>
        <v>37</v>
      </c>
      <c r="R94" s="229">
        <f>O94-Q94</f>
        <v>82</v>
      </c>
      <c r="S94" s="169" t="s">
        <v>201</v>
      </c>
      <c r="T94" s="351" t="s">
        <v>152</v>
      </c>
      <c r="U94" s="352">
        <f>ROUND(500*0.6,0)*K137</f>
        <v>298.01936849503028</v>
      </c>
      <c r="V94" s="35">
        <f>PE_indicators_2022!T94-'PE_indicators_2025 Foods+P5'!U94</f>
        <v>1.9806315049697218</v>
      </c>
      <c r="W94" s="352">
        <f>ROUND(U94*0.31,0)</f>
        <v>92</v>
      </c>
      <c r="X94" s="352">
        <f>U94-W94</f>
        <v>206.01936849503028</v>
      </c>
      <c r="Y94" s="232" t="s">
        <v>479</v>
      </c>
      <c r="Z94" s="232">
        <v>375</v>
      </c>
      <c r="AA94" s="232">
        <f>ROUND(Z94*0.31,0)</f>
        <v>116</v>
      </c>
      <c r="AB94" s="232">
        <f>Z94-AA94</f>
        <v>259</v>
      </c>
      <c r="AC94" s="233" t="s">
        <v>310</v>
      </c>
      <c r="AD94" s="234" t="s">
        <v>311</v>
      </c>
      <c r="AE94" s="215"/>
      <c r="AI94" s="4"/>
      <c r="AJ94" s="4"/>
    </row>
    <row r="95" spans="1:37" ht="166.15" customHeight="1" thickBot="1" x14ac:dyDescent="0.3">
      <c r="A95" s="141" t="s">
        <v>185</v>
      </c>
      <c r="B95" s="235">
        <v>94</v>
      </c>
      <c r="C95" s="235">
        <f>B95*100%*1/5</f>
        <v>18.8</v>
      </c>
      <c r="D95" s="224">
        <v>20716</v>
      </c>
      <c r="E95" s="236">
        <f>B95/D95</f>
        <v>4.5375555126472289E-3</v>
      </c>
      <c r="F95" s="141" t="s">
        <v>476</v>
      </c>
      <c r="G95" s="196" t="s">
        <v>240</v>
      </c>
      <c r="H95" s="134" t="s">
        <v>203</v>
      </c>
      <c r="I95" s="226" t="s">
        <v>184</v>
      </c>
      <c r="J95" s="286">
        <f>ROUND(B96,0)*K137</f>
        <v>46.689701064221417</v>
      </c>
      <c r="K95" s="25">
        <f>PE_indicators_2022!J95-'PE_indicators_2025 Foods+P5'!J95</f>
        <v>0.31029893577858303</v>
      </c>
      <c r="L95" s="143" t="s">
        <v>187</v>
      </c>
      <c r="M95" s="143">
        <f>ROUND(J95*0.31,0)</f>
        <v>14</v>
      </c>
      <c r="N95" s="143">
        <f>J95-M95</f>
        <v>32.689701064221417</v>
      </c>
      <c r="O95" s="143">
        <f>ROUND(C96,0)</f>
        <v>9</v>
      </c>
      <c r="P95" s="237" t="s">
        <v>417</v>
      </c>
      <c r="Q95" s="237">
        <f>ROUND(O95*0.31,0)</f>
        <v>3</v>
      </c>
      <c r="R95" s="237">
        <f>O95-Q95</f>
        <v>6</v>
      </c>
      <c r="S95" s="143" t="s">
        <v>202</v>
      </c>
      <c r="T95" s="4"/>
      <c r="U95" s="4"/>
      <c r="V95" s="4"/>
      <c r="W95" s="4"/>
      <c r="X95" s="4"/>
      <c r="Y95" s="4"/>
      <c r="Z95" s="4"/>
      <c r="AA95" s="4"/>
      <c r="AB95" s="4"/>
      <c r="AE95" s="215"/>
    </row>
    <row r="96" spans="1:37" s="239" customFormat="1" ht="24.75" thickBot="1" x14ac:dyDescent="0.3">
      <c r="A96" s="141" t="s">
        <v>186</v>
      </c>
      <c r="B96" s="235">
        <v>47</v>
      </c>
      <c r="C96" s="235">
        <f>B96*100%*1/5</f>
        <v>9.4</v>
      </c>
      <c r="D96" s="224">
        <v>130</v>
      </c>
      <c r="E96" s="225">
        <f>B96/D96</f>
        <v>0.36153846153846153</v>
      </c>
      <c r="F96" s="141" t="s">
        <v>187</v>
      </c>
      <c r="G96" s="4"/>
      <c r="H96" s="4"/>
      <c r="I96" s="4"/>
      <c r="J96" s="4"/>
      <c r="K96" s="4"/>
      <c r="L96" s="4"/>
      <c r="M96" s="4"/>
      <c r="N96" s="4"/>
      <c r="O96" s="4"/>
      <c r="P96" s="4"/>
      <c r="Q96" s="4"/>
      <c r="R96" s="4"/>
      <c r="S96" s="4"/>
      <c r="T96" s="4"/>
      <c r="U96" s="4"/>
      <c r="V96" s="4"/>
      <c r="W96" s="4"/>
      <c r="X96" s="4"/>
      <c r="Y96" s="4"/>
      <c r="Z96" s="4"/>
      <c r="AA96" s="4"/>
      <c r="AB96" s="4"/>
      <c r="AC96" s="4"/>
      <c r="AD96" s="4"/>
      <c r="AE96" s="238"/>
      <c r="AF96" s="238"/>
      <c r="AG96" s="238"/>
      <c r="AH96" s="238"/>
      <c r="AI96" s="238"/>
      <c r="AJ96" s="238"/>
    </row>
    <row r="97" spans="1:36" ht="41.25" customHeight="1" thickBot="1" x14ac:dyDescent="0.3">
      <c r="A97" s="407" t="s">
        <v>251</v>
      </c>
      <c r="B97" s="407"/>
      <c r="C97" s="407"/>
      <c r="D97" s="407"/>
      <c r="E97" s="407"/>
      <c r="F97" s="407"/>
      <c r="G97" s="407"/>
      <c r="H97" s="407"/>
      <c r="I97" s="407"/>
      <c r="J97" s="407"/>
      <c r="K97" s="407"/>
      <c r="L97" s="407"/>
      <c r="M97" s="408"/>
      <c r="N97" s="408"/>
      <c r="O97" s="407"/>
      <c r="P97" s="408"/>
      <c r="Q97" s="408"/>
      <c r="R97" s="408"/>
      <c r="S97" s="408"/>
      <c r="T97" s="407"/>
      <c r="U97" s="407"/>
      <c r="V97" s="407"/>
      <c r="W97" s="407"/>
      <c r="X97" s="407"/>
      <c r="Y97" s="407"/>
      <c r="Z97" s="407"/>
      <c r="AA97" s="407"/>
      <c r="AB97" s="407"/>
      <c r="AC97" s="407"/>
      <c r="AD97" s="407"/>
    </row>
    <row r="98" spans="1:36" s="120" customFormat="1" ht="250.5" customHeight="1" thickBot="1" x14ac:dyDescent="0.3">
      <c r="A98" s="240" t="s">
        <v>180</v>
      </c>
      <c r="B98" s="241">
        <v>944</v>
      </c>
      <c r="C98" s="241">
        <f t="shared" ref="C98:C100" si="7">ROUNDDOWN(B98*0.25,0)</f>
        <v>236</v>
      </c>
      <c r="D98" s="241"/>
      <c r="E98" s="242"/>
      <c r="F98" s="243" t="s">
        <v>176</v>
      </c>
      <c r="G98" s="244"/>
      <c r="H98" s="244"/>
      <c r="I98" s="245" t="s">
        <v>180</v>
      </c>
      <c r="J98" s="6">
        <f>ROUND(B98,0)</f>
        <v>944</v>
      </c>
      <c r="K98" s="25">
        <f>PE_indicators_2022!J98-'PE_indicators_2025 Foods+P5'!J98</f>
        <v>0</v>
      </c>
      <c r="L98" s="245" t="s">
        <v>399</v>
      </c>
      <c r="M98" s="246">
        <f>ROUND(J98*1/6,0)</f>
        <v>157</v>
      </c>
      <c r="N98" s="270">
        <f>J98-M98</f>
        <v>787</v>
      </c>
      <c r="O98" s="6">
        <f>ROUND(C98,0)</f>
        <v>236</v>
      </c>
      <c r="P98" s="247" t="s">
        <v>450</v>
      </c>
      <c r="Q98" s="245">
        <f>ROUND(O98*1/6,0)</f>
        <v>39</v>
      </c>
      <c r="R98" s="271">
        <f>O98-Q98</f>
        <v>197</v>
      </c>
      <c r="S98" s="8"/>
      <c r="T98" s="1"/>
      <c r="U98" s="1"/>
      <c r="V98" s="1"/>
      <c r="W98" s="7"/>
      <c r="X98" s="7"/>
      <c r="Y98" s="1"/>
      <c r="Z98" s="1"/>
      <c r="AA98" s="7"/>
      <c r="AB98" s="7"/>
      <c r="AE98" s="11"/>
      <c r="AF98" s="11"/>
      <c r="AG98" s="11"/>
      <c r="AH98" s="11"/>
      <c r="AI98" s="11"/>
      <c r="AJ98" s="11"/>
    </row>
    <row r="99" spans="1:36" s="120" customFormat="1" ht="240.75" thickBot="1" x14ac:dyDescent="0.3">
      <c r="A99" s="248" t="s">
        <v>181</v>
      </c>
      <c r="B99" s="249">
        <v>9</v>
      </c>
      <c r="C99" s="249">
        <f t="shared" si="7"/>
        <v>2</v>
      </c>
      <c r="D99" s="249"/>
      <c r="E99" s="250"/>
      <c r="F99" s="243" t="s">
        <v>177</v>
      </c>
      <c r="G99" s="244"/>
      <c r="H99" s="244"/>
      <c r="I99" s="251" t="s">
        <v>181</v>
      </c>
      <c r="J99" s="2">
        <f>ROUND(B99,0)</f>
        <v>9</v>
      </c>
      <c r="K99" s="25">
        <f>PE_indicators_2022!J99-'PE_indicators_2025 Foods+P5'!J99</f>
        <v>0</v>
      </c>
      <c r="L99" s="245" t="s">
        <v>400</v>
      </c>
      <c r="M99" s="246">
        <f>ROUND(J99*1/6,0)</f>
        <v>2</v>
      </c>
      <c r="N99" s="270">
        <f>J99-M99</f>
        <v>7</v>
      </c>
      <c r="O99" s="2">
        <f>ROUND(C99,0)</f>
        <v>2</v>
      </c>
      <c r="P99" s="247" t="s">
        <v>449</v>
      </c>
      <c r="Q99" s="245">
        <f>ROUND(1/6*O99,0)</f>
        <v>0</v>
      </c>
      <c r="R99" s="271">
        <f>O99-Q99</f>
        <v>2</v>
      </c>
      <c r="S99" s="8"/>
      <c r="T99" s="1"/>
      <c r="U99" s="1"/>
      <c r="V99" s="1"/>
      <c r="W99" s="7"/>
      <c r="X99" s="7"/>
      <c r="Y99" s="1"/>
      <c r="Z99" s="1"/>
      <c r="AA99" s="7"/>
      <c r="AB99" s="7"/>
      <c r="AE99" s="11"/>
      <c r="AF99" s="11"/>
      <c r="AG99" s="11"/>
      <c r="AH99" s="11"/>
      <c r="AI99" s="11"/>
      <c r="AJ99" s="11"/>
    </row>
    <row r="100" spans="1:36" s="120" customFormat="1" ht="300.75" thickBot="1" x14ac:dyDescent="0.3">
      <c r="A100" s="248" t="s">
        <v>182</v>
      </c>
      <c r="B100" s="249">
        <v>4672</v>
      </c>
      <c r="C100" s="249">
        <f t="shared" si="7"/>
        <v>1168</v>
      </c>
      <c r="D100" s="249"/>
      <c r="E100" s="250"/>
      <c r="F100" s="243" t="s">
        <v>178</v>
      </c>
      <c r="G100" s="244"/>
      <c r="H100" s="244"/>
      <c r="I100" s="251" t="s">
        <v>182</v>
      </c>
      <c r="J100" s="2">
        <f>ROUND(B100,0)</f>
        <v>4672</v>
      </c>
      <c r="K100" s="25">
        <f>PE_indicators_2022!J100-'PE_indicators_2025 Foods+P5'!J100</f>
        <v>0</v>
      </c>
      <c r="L100" s="245" t="s">
        <v>401</v>
      </c>
      <c r="M100" s="2">
        <f>ROUND(J100*1/6,0)</f>
        <v>779</v>
      </c>
      <c r="N100" s="2">
        <f>J100-M100</f>
        <v>3893</v>
      </c>
      <c r="O100" s="2">
        <f>ROUND(C100,0)</f>
        <v>1168</v>
      </c>
      <c r="P100" s="247" t="s">
        <v>451</v>
      </c>
      <c r="Q100" s="245">
        <f>ROUND(O100*1/6,0)</f>
        <v>195</v>
      </c>
      <c r="R100" s="271">
        <f>O100-Q100</f>
        <v>973</v>
      </c>
      <c r="S100" s="8"/>
      <c r="T100" s="1"/>
      <c r="U100" s="1"/>
      <c r="V100" s="1"/>
      <c r="W100" s="7"/>
      <c r="X100" s="7"/>
      <c r="Y100" s="1"/>
      <c r="Z100" s="1"/>
      <c r="AA100" s="7"/>
      <c r="AB100" s="7"/>
      <c r="AE100" s="11"/>
      <c r="AF100" s="11"/>
      <c r="AG100" s="11"/>
      <c r="AH100" s="11"/>
      <c r="AI100" s="11"/>
      <c r="AJ100" s="11"/>
    </row>
    <row r="101" spans="1:36" s="120" customFormat="1" ht="168.75" thickBot="1" x14ac:dyDescent="0.3">
      <c r="A101" s="248" t="s">
        <v>183</v>
      </c>
      <c r="B101" s="249">
        <v>1600</v>
      </c>
      <c r="C101" s="249">
        <f>ROUNDDOWN(B101*0.25,0)</f>
        <v>400</v>
      </c>
      <c r="D101" s="249"/>
      <c r="E101" s="250"/>
      <c r="F101" s="243" t="s">
        <v>179</v>
      </c>
      <c r="G101" s="244"/>
      <c r="H101" s="244"/>
      <c r="I101" s="251" t="s">
        <v>183</v>
      </c>
      <c r="J101" s="2">
        <f>ROUND(B101,0)</f>
        <v>1600</v>
      </c>
      <c r="K101" s="25">
        <f>PE_indicators_2022!J101-'PE_indicators_2025 Foods+P5'!J101</f>
        <v>0</v>
      </c>
      <c r="L101" s="245" t="s">
        <v>402</v>
      </c>
      <c r="M101" s="2">
        <f>ROUND(J101*1/6,0)</f>
        <v>267</v>
      </c>
      <c r="N101" s="2">
        <f>J101-M101</f>
        <v>1333</v>
      </c>
      <c r="O101" s="2">
        <f>ROUND(C101,0)</f>
        <v>400</v>
      </c>
      <c r="P101" s="247" t="s">
        <v>452</v>
      </c>
      <c r="Q101" s="245">
        <f>ROUND(O101*1/6,0)</f>
        <v>67</v>
      </c>
      <c r="R101" s="271">
        <f>O101-Q101</f>
        <v>333</v>
      </c>
      <c r="S101" s="8"/>
      <c r="T101" s="1"/>
      <c r="U101" s="1"/>
      <c r="V101" s="1"/>
      <c r="W101" s="7"/>
      <c r="X101" s="7"/>
      <c r="Y101" s="1"/>
      <c r="Z101" s="1"/>
      <c r="AA101" s="7"/>
      <c r="AB101" s="7"/>
      <c r="AE101" s="11"/>
      <c r="AF101" s="11"/>
      <c r="AG101" s="11"/>
      <c r="AH101" s="11"/>
      <c r="AI101" s="11"/>
      <c r="AJ101" s="11"/>
    </row>
    <row r="102" spans="1:36" s="120" customFormat="1" thickBot="1" x14ac:dyDescent="0.3">
      <c r="A102" s="1"/>
      <c r="B102" s="1"/>
      <c r="C102" s="1"/>
      <c r="D102" s="1"/>
      <c r="E102" s="1"/>
      <c r="F102" s="1"/>
      <c r="G102" s="1"/>
      <c r="H102" s="1"/>
      <c r="I102" s="1"/>
      <c r="J102" s="1"/>
      <c r="K102" s="1"/>
      <c r="L102" s="1"/>
      <c r="M102" s="1"/>
      <c r="N102" s="1"/>
      <c r="O102" s="1"/>
      <c r="P102" s="1"/>
      <c r="Q102" s="1"/>
      <c r="R102" s="1"/>
      <c r="S102" s="1"/>
      <c r="T102" s="1"/>
      <c r="U102" s="1"/>
      <c r="V102" s="1"/>
      <c r="W102" s="7"/>
      <c r="X102" s="7"/>
      <c r="Y102" s="1"/>
      <c r="Z102" s="1"/>
      <c r="AA102" s="7"/>
      <c r="AB102" s="7"/>
      <c r="AE102" s="11"/>
      <c r="AF102" s="11"/>
      <c r="AG102" s="11"/>
      <c r="AH102" s="11"/>
      <c r="AI102" s="11"/>
      <c r="AJ102" s="11"/>
    </row>
    <row r="103" spans="1:36" ht="66.75" customHeight="1" thickBot="1" x14ac:dyDescent="0.3">
      <c r="A103" s="433" t="s">
        <v>499</v>
      </c>
      <c r="B103" s="433"/>
      <c r="C103" s="433"/>
      <c r="D103" s="433"/>
      <c r="E103" s="433"/>
      <c r="F103" s="433"/>
      <c r="G103" s="434"/>
      <c r="H103" s="434"/>
      <c r="I103" s="434"/>
      <c r="J103" s="433"/>
      <c r="K103" s="433"/>
      <c r="L103" s="433"/>
      <c r="M103" s="433"/>
      <c r="N103" s="433"/>
      <c r="O103" s="433"/>
      <c r="P103" s="433"/>
      <c r="Q103" s="433"/>
      <c r="R103" s="433"/>
      <c r="S103" s="433"/>
      <c r="T103" s="433"/>
      <c r="U103" s="433"/>
      <c r="V103" s="433"/>
      <c r="W103" s="433"/>
      <c r="X103" s="433"/>
      <c r="Y103" s="433"/>
      <c r="Z103" s="433"/>
      <c r="AA103" s="433"/>
      <c r="AB103" s="433"/>
      <c r="AC103" s="433"/>
      <c r="AD103" s="433"/>
    </row>
    <row r="104" spans="1:36" ht="16.5" thickBot="1" x14ac:dyDescent="0.3">
      <c r="A104" s="405" t="s">
        <v>511</v>
      </c>
      <c r="B104" s="405"/>
      <c r="C104" s="405"/>
      <c r="D104" s="405"/>
      <c r="E104" s="405"/>
      <c r="F104" s="414"/>
      <c r="G104" s="405"/>
      <c r="H104" s="405"/>
      <c r="I104" s="405"/>
      <c r="J104" s="405"/>
      <c r="K104" s="405"/>
      <c r="L104" s="405"/>
      <c r="M104" s="405"/>
      <c r="N104" s="405"/>
      <c r="O104" s="405"/>
      <c r="P104" s="405"/>
      <c r="Q104" s="405"/>
      <c r="R104" s="405"/>
      <c r="S104" s="405"/>
      <c r="T104" s="405"/>
      <c r="U104" s="405"/>
      <c r="V104" s="405"/>
      <c r="W104" s="405"/>
      <c r="X104" s="405"/>
      <c r="Y104" s="405"/>
      <c r="Z104" s="405"/>
      <c r="AA104" s="405"/>
      <c r="AB104" s="405"/>
      <c r="AC104" s="405"/>
      <c r="AD104" s="405"/>
    </row>
    <row r="105" spans="1:36" s="120" customFormat="1" ht="163.5" customHeight="1" x14ac:dyDescent="0.25">
      <c r="A105" s="435" t="s">
        <v>500</v>
      </c>
      <c r="B105" s="437">
        <v>398000</v>
      </c>
      <c r="C105" s="439"/>
      <c r="D105" s="441"/>
      <c r="E105" s="441"/>
      <c r="F105" s="435" t="s">
        <v>517</v>
      </c>
      <c r="G105" s="443" t="s">
        <v>503</v>
      </c>
      <c r="H105" s="134" t="s">
        <v>193</v>
      </c>
      <c r="I105" s="134" t="s">
        <v>505</v>
      </c>
      <c r="J105" s="285" t="s">
        <v>521</v>
      </c>
      <c r="K105" s="134"/>
      <c r="L105" s="394" t="s">
        <v>520</v>
      </c>
      <c r="M105" s="143">
        <v>60808</v>
      </c>
      <c r="N105" s="143">
        <v>304039</v>
      </c>
      <c r="O105" s="134"/>
      <c r="P105" s="134"/>
      <c r="Q105" s="134"/>
      <c r="R105" s="134"/>
      <c r="S105" s="134"/>
      <c r="T105" s="201" t="s">
        <v>529</v>
      </c>
      <c r="U105" s="378">
        <v>0.56000000000000005</v>
      </c>
      <c r="V105" s="379"/>
      <c r="W105" s="378">
        <v>0.56000000000000005</v>
      </c>
      <c r="X105" s="378">
        <v>0.56000000000000005</v>
      </c>
      <c r="Y105" s="396" t="s">
        <v>528</v>
      </c>
      <c r="Z105" s="377">
        <v>3.5000000000000001E-3</v>
      </c>
      <c r="AA105" s="377">
        <v>3.5000000000000001E-3</v>
      </c>
      <c r="AB105" s="377">
        <v>3.5000000000000001E-3</v>
      </c>
      <c r="AC105" s="201" t="s">
        <v>509</v>
      </c>
      <c r="AD105" s="201" t="s">
        <v>510</v>
      </c>
      <c r="AE105" s="11"/>
      <c r="AF105" s="11"/>
      <c r="AG105" s="11"/>
      <c r="AH105" s="11"/>
      <c r="AI105" s="11"/>
      <c r="AJ105" s="11"/>
    </row>
    <row r="106" spans="1:36" s="120" customFormat="1" ht="163.5" customHeight="1" thickBot="1" x14ac:dyDescent="0.3">
      <c r="A106" s="436"/>
      <c r="B106" s="438"/>
      <c r="C106" s="440"/>
      <c r="D106" s="442"/>
      <c r="E106" s="442"/>
      <c r="F106" s="436"/>
      <c r="G106" s="444"/>
      <c r="H106" s="134" t="s">
        <v>193</v>
      </c>
      <c r="I106" s="134" t="s">
        <v>506</v>
      </c>
      <c r="J106" s="285" t="s">
        <v>524</v>
      </c>
      <c r="K106" s="134"/>
      <c r="L106" s="394" t="s">
        <v>525</v>
      </c>
      <c r="M106" s="143">
        <v>5526</v>
      </c>
      <c r="N106" s="143">
        <v>27628</v>
      </c>
      <c r="O106" s="134"/>
      <c r="P106" s="134"/>
      <c r="Q106" s="134"/>
      <c r="R106" s="134"/>
      <c r="S106" s="134"/>
      <c r="T106" s="370"/>
      <c r="U106" s="370"/>
      <c r="V106" s="370"/>
      <c r="W106" s="370"/>
      <c r="X106" s="370"/>
      <c r="Y106" s="370"/>
      <c r="Z106" s="370"/>
      <c r="AA106" s="370"/>
      <c r="AB106" s="370"/>
      <c r="AC106" s="370"/>
      <c r="AD106" s="370"/>
      <c r="AE106" s="11"/>
      <c r="AF106" s="11"/>
      <c r="AG106" s="11"/>
      <c r="AH106" s="11"/>
      <c r="AI106" s="11"/>
      <c r="AJ106" s="11"/>
    </row>
    <row r="107" spans="1:36" s="120" customFormat="1" ht="98.25" customHeight="1" thickBot="1" x14ac:dyDescent="0.3">
      <c r="A107" s="385" t="s">
        <v>501</v>
      </c>
      <c r="B107" s="376">
        <v>31600</v>
      </c>
      <c r="C107" s="371"/>
      <c r="D107" s="371"/>
      <c r="E107" s="371"/>
      <c r="F107" s="393" t="s">
        <v>518</v>
      </c>
      <c r="G107" s="445"/>
      <c r="H107" s="134" t="s">
        <v>504</v>
      </c>
      <c r="I107" s="134" t="s">
        <v>507</v>
      </c>
      <c r="J107" s="143" t="s">
        <v>522</v>
      </c>
      <c r="K107" s="134"/>
      <c r="L107" s="394" t="s">
        <v>526</v>
      </c>
      <c r="M107" s="143">
        <v>5267</v>
      </c>
      <c r="N107" s="143">
        <v>26333</v>
      </c>
      <c r="O107" s="134"/>
      <c r="P107" s="134"/>
      <c r="Q107" s="134"/>
      <c r="R107" s="134"/>
      <c r="S107" s="134"/>
      <c r="T107" s="370"/>
      <c r="U107" s="370"/>
      <c r="V107" s="370"/>
      <c r="W107" s="370"/>
      <c r="X107" s="370"/>
      <c r="Y107" s="370"/>
      <c r="Z107" s="370"/>
      <c r="AA107" s="370"/>
      <c r="AB107" s="370"/>
      <c r="AC107" s="370"/>
      <c r="AD107" s="370"/>
      <c r="AE107" s="11"/>
      <c r="AF107" s="11"/>
      <c r="AG107" s="11"/>
      <c r="AH107" s="11"/>
      <c r="AI107" s="11"/>
      <c r="AJ107" s="11"/>
    </row>
    <row r="108" spans="1:36" ht="110.25" customHeight="1" thickBot="1" x14ac:dyDescent="0.3">
      <c r="A108" s="385" t="s">
        <v>502</v>
      </c>
      <c r="B108" s="376">
        <v>1610</v>
      </c>
      <c r="C108" s="372"/>
      <c r="D108" s="372"/>
      <c r="E108" s="372"/>
      <c r="F108" s="393" t="s">
        <v>519</v>
      </c>
      <c r="G108" s="446"/>
      <c r="H108" s="134"/>
      <c r="I108" s="134" t="s">
        <v>508</v>
      </c>
      <c r="J108" s="143" t="s">
        <v>523</v>
      </c>
      <c r="K108" s="134"/>
      <c r="L108" s="395" t="s">
        <v>527</v>
      </c>
      <c r="M108" s="143">
        <v>268</v>
      </c>
      <c r="N108" s="143">
        <v>1342</v>
      </c>
      <c r="O108" s="134"/>
      <c r="P108" s="134"/>
      <c r="Q108" s="134"/>
      <c r="R108" s="134"/>
      <c r="S108" s="134"/>
      <c r="T108" s="120"/>
    </row>
    <row r="109" spans="1:36" ht="42" customHeight="1" x14ac:dyDescent="0.25">
      <c r="A109" s="373"/>
      <c r="B109" s="374"/>
      <c r="C109" s="345"/>
      <c r="D109" s="345"/>
      <c r="E109" s="345"/>
      <c r="F109" s="373"/>
      <c r="G109" s="375"/>
      <c r="H109" s="120"/>
      <c r="I109" s="120"/>
      <c r="J109" s="120"/>
      <c r="K109" s="120"/>
      <c r="L109" s="120"/>
      <c r="M109" s="120"/>
      <c r="N109" s="120"/>
      <c r="O109" s="120"/>
      <c r="P109" s="120"/>
      <c r="Q109" s="120"/>
      <c r="R109" s="120"/>
      <c r="S109" s="120"/>
      <c r="T109" s="120"/>
    </row>
    <row r="110" spans="1:36" ht="15" x14ac:dyDescent="0.25">
      <c r="I110" s="120"/>
      <c r="J110" s="120"/>
      <c r="K110" s="120"/>
      <c r="L110" s="120"/>
      <c r="M110" s="120"/>
      <c r="N110" s="120"/>
      <c r="O110" s="120"/>
      <c r="P110" s="120"/>
      <c r="Q110" s="120"/>
      <c r="R110" s="120"/>
      <c r="S110" s="120"/>
      <c r="T110" s="120"/>
    </row>
    <row r="111" spans="1:36" ht="19.5" hidden="1" thickBot="1" x14ac:dyDescent="0.3">
      <c r="I111" s="409" t="s">
        <v>298</v>
      </c>
      <c r="J111" s="409"/>
      <c r="K111" s="409"/>
      <c r="L111" s="409"/>
      <c r="M111" s="409"/>
      <c r="N111" s="409"/>
      <c r="O111" s="409"/>
      <c r="P111" s="409"/>
      <c r="Q111" s="409"/>
      <c r="R111" s="409"/>
      <c r="S111" s="409"/>
      <c r="T111" s="409"/>
      <c r="U111" s="409"/>
      <c r="V111" s="409"/>
      <c r="W111" s="409"/>
      <c r="X111" s="409"/>
      <c r="Y111" s="409"/>
      <c r="Z111" s="409"/>
      <c r="AA111" s="252"/>
      <c r="AB111" s="252"/>
    </row>
    <row r="112" spans="1:36" ht="60.75" hidden="1" thickBot="1" x14ac:dyDescent="0.3">
      <c r="I112" s="253" t="s">
        <v>26</v>
      </c>
      <c r="J112" s="254" t="s">
        <v>31</v>
      </c>
      <c r="K112" s="254"/>
      <c r="L112" s="254"/>
      <c r="M112" s="254"/>
      <c r="N112" s="254"/>
      <c r="O112" s="254" t="s">
        <v>30</v>
      </c>
      <c r="P112" s="254"/>
      <c r="Q112" s="254"/>
      <c r="R112" s="254"/>
      <c r="S112" s="253" t="s">
        <v>191</v>
      </c>
      <c r="T112" s="255" t="s">
        <v>27</v>
      </c>
      <c r="U112" s="256" t="s">
        <v>22</v>
      </c>
      <c r="V112" s="256"/>
      <c r="W112" s="256"/>
      <c r="X112" s="256"/>
      <c r="Y112" s="256"/>
      <c r="Z112" s="256" t="s">
        <v>25</v>
      </c>
      <c r="AA112" s="257"/>
      <c r="AB112" s="257"/>
    </row>
    <row r="113" spans="7:28" ht="48.75" hidden="1" thickBot="1" x14ac:dyDescent="0.3">
      <c r="G113" s="215"/>
      <c r="H113" s="215" t="s">
        <v>174</v>
      </c>
      <c r="I113" s="253" t="s">
        <v>143</v>
      </c>
      <c r="J113" s="258">
        <f>(B63+B66+B75+B74)*0.15+B70*1/6+J78*0.31</f>
        <v>17448.782619047619</v>
      </c>
      <c r="K113" s="258"/>
      <c r="L113" s="258"/>
      <c r="M113" s="258"/>
      <c r="N113" s="258"/>
      <c r="O113" s="258">
        <f>(C63+C66+C75+C74)*0.15+C70*1/6+O78*0.31</f>
        <v>1741.4085714285716</v>
      </c>
      <c r="P113" s="258"/>
      <c r="Q113" s="258"/>
      <c r="R113" s="258"/>
      <c r="S113" s="259"/>
      <c r="T113" s="176" t="s">
        <v>339</v>
      </c>
      <c r="U113" s="260">
        <f>U61*0.15+U79*0.31+0.5</f>
        <v>10860.8</v>
      </c>
      <c r="V113" s="260"/>
      <c r="W113" s="260"/>
      <c r="X113" s="260"/>
      <c r="Y113" s="260"/>
      <c r="Z113" s="260">
        <f>Z61*0.15+Z79*0.31</f>
        <v>5792.48</v>
      </c>
      <c r="AA113" s="261"/>
      <c r="AB113" s="261"/>
    </row>
    <row r="114" spans="7:28" ht="48.75" hidden="1" thickBot="1" x14ac:dyDescent="0.3">
      <c r="G114" s="215"/>
      <c r="H114" s="215" t="s">
        <v>175</v>
      </c>
      <c r="I114" s="253" t="s">
        <v>143</v>
      </c>
      <c r="J114" s="258">
        <f>(B63+B66+B75+B74)*0.85+B70*5/6+J78*0.69</f>
        <v>91105.003095238077</v>
      </c>
      <c r="K114" s="258"/>
      <c r="L114" s="258"/>
      <c r="M114" s="258"/>
      <c r="N114" s="258"/>
      <c r="O114" s="258">
        <f>(C63+C66+C75+C74)*0.85+C70*5/6+O78*0.69</f>
        <v>8896.2485714285722</v>
      </c>
      <c r="P114" s="258"/>
      <c r="Q114" s="258"/>
      <c r="R114" s="258"/>
      <c r="S114" s="259"/>
      <c r="T114" s="176" t="s">
        <v>340</v>
      </c>
      <c r="U114" s="260">
        <f>U61*0.85+U79*0.69-0.5</f>
        <v>48725.2</v>
      </c>
      <c r="V114" s="260"/>
      <c r="W114" s="260"/>
      <c r="X114" s="260"/>
      <c r="Y114" s="260"/>
      <c r="Z114" s="260">
        <f>Z61*0.85+Z79*0.69</f>
        <v>23215.52</v>
      </c>
      <c r="AA114" s="261"/>
      <c r="AB114" s="261"/>
    </row>
    <row r="115" spans="7:28" ht="36.75" hidden="1" thickBot="1" x14ac:dyDescent="0.3">
      <c r="G115" s="215"/>
      <c r="H115" s="215" t="s">
        <v>174</v>
      </c>
      <c r="I115" s="253" t="s">
        <v>17</v>
      </c>
      <c r="J115" s="258">
        <f>J66*0.15+J80*0.31</f>
        <v>1845.1299999999999</v>
      </c>
      <c r="K115" s="258"/>
      <c r="L115" s="258"/>
      <c r="M115" s="258"/>
      <c r="N115" s="258"/>
      <c r="O115" s="258">
        <f>O66*0.15+O80*0.31</f>
        <v>242.98</v>
      </c>
      <c r="P115" s="258"/>
      <c r="Q115" s="258"/>
      <c r="R115" s="258"/>
      <c r="S115" s="259"/>
      <c r="T115" s="262" t="s">
        <v>152</v>
      </c>
      <c r="U115" s="260">
        <f>U63*0.15+U81*0.31+U82*0.31</f>
        <v>3741.6100000000006</v>
      </c>
      <c r="V115" s="260"/>
      <c r="W115" s="260"/>
      <c r="X115" s="260"/>
      <c r="Y115" s="260"/>
      <c r="Z115" s="260">
        <f>Z63*0.15+Z81*0.31+Z82*0.31</f>
        <v>2083.58</v>
      </c>
      <c r="AA115" s="261"/>
      <c r="AB115" s="261"/>
    </row>
    <row r="116" spans="7:28" ht="36.75" hidden="1" thickBot="1" x14ac:dyDescent="0.3">
      <c r="G116" s="215"/>
      <c r="H116" s="215" t="s">
        <v>175</v>
      </c>
      <c r="I116" s="253" t="s">
        <v>17</v>
      </c>
      <c r="J116" s="258">
        <f>J66*0.85+J80*0.69</f>
        <v>7305.87</v>
      </c>
      <c r="K116" s="258"/>
      <c r="L116" s="258"/>
      <c r="M116" s="258"/>
      <c r="N116" s="258"/>
      <c r="O116" s="258">
        <f>O66*0.85+O80*0.69</f>
        <v>915.02</v>
      </c>
      <c r="P116" s="258"/>
      <c r="Q116" s="258"/>
      <c r="R116" s="258"/>
      <c r="S116" s="259"/>
      <c r="T116" s="262" t="s">
        <v>152</v>
      </c>
      <c r="U116" s="260">
        <f>U63*0.85+U81*0.69+U82*0.69-0.5</f>
        <v>11968.89</v>
      </c>
      <c r="V116" s="260"/>
      <c r="W116" s="260"/>
      <c r="X116" s="260"/>
      <c r="Y116" s="260"/>
      <c r="Z116" s="260">
        <f>Z63*0.85+Z81*0.69+Z82*0.69-0.5</f>
        <v>6133.92</v>
      </c>
      <c r="AA116" s="261"/>
      <c r="AB116" s="261"/>
    </row>
    <row r="117" spans="7:28" ht="26.25" hidden="1" thickBot="1" x14ac:dyDescent="0.3">
      <c r="G117" s="215"/>
      <c r="H117" s="215" t="s">
        <v>174</v>
      </c>
      <c r="I117" s="253" t="str">
        <f>I62</f>
        <v>EEC005 Заети, включително самостоятелно заети</v>
      </c>
      <c r="J117" s="258">
        <f>(B64+B76)*0.15+B71*1/6</f>
        <v>1318.1499999999999</v>
      </c>
      <c r="K117" s="258"/>
      <c r="L117" s="258"/>
      <c r="M117" s="258"/>
      <c r="N117" s="258"/>
      <c r="O117" s="258">
        <f>O62*0.15</f>
        <v>112.95</v>
      </c>
      <c r="P117" s="263"/>
      <c r="Q117" s="263"/>
      <c r="R117" s="263"/>
      <c r="S117" s="264"/>
      <c r="T117" s="265" t="s">
        <v>370</v>
      </c>
      <c r="U117" s="260">
        <f>U78*1/6</f>
        <v>388.83333333333331</v>
      </c>
      <c r="V117" s="260"/>
      <c r="W117" s="260"/>
      <c r="X117" s="260"/>
      <c r="Y117" s="260"/>
      <c r="Z117" s="260">
        <f>Z78*1/6</f>
        <v>371</v>
      </c>
      <c r="AA117" s="261"/>
      <c r="AB117" s="261"/>
    </row>
    <row r="118" spans="7:28" ht="26.25" hidden="1" thickBot="1" x14ac:dyDescent="0.3">
      <c r="G118" s="215"/>
      <c r="H118" s="215" t="s">
        <v>175</v>
      </c>
      <c r="I118" s="253" t="str">
        <f>I62</f>
        <v>EEC005 Заети, включително самостоятелно заети</v>
      </c>
      <c r="J118" s="258">
        <f>(B64+B76)*0.85+B71*5/6</f>
        <v>7329.5166666666664</v>
      </c>
      <c r="K118" s="258"/>
      <c r="L118" s="258"/>
      <c r="M118" s="258"/>
      <c r="N118" s="258"/>
      <c r="O118" s="258">
        <f>O62*0.85</f>
        <v>640.04999999999995</v>
      </c>
      <c r="P118" s="263"/>
      <c r="Q118" s="263"/>
      <c r="R118" s="263"/>
      <c r="S118" s="264"/>
      <c r="T118" s="265" t="s">
        <v>370</v>
      </c>
      <c r="U118" s="260">
        <f>U78*5/6</f>
        <v>1944.1666666666667</v>
      </c>
      <c r="V118" s="260"/>
      <c r="W118" s="260"/>
      <c r="X118" s="260"/>
      <c r="Y118" s="260"/>
      <c r="Z118" s="260">
        <f>Z78*5/6</f>
        <v>1855</v>
      </c>
      <c r="AA118" s="261"/>
      <c r="AB118" s="261"/>
    </row>
    <row r="119" spans="7:28" ht="48.75" hidden="1" thickBot="1" x14ac:dyDescent="0.3">
      <c r="G119" s="215"/>
      <c r="H119" s="215" t="s">
        <v>174</v>
      </c>
      <c r="I119" s="266" t="s">
        <v>146</v>
      </c>
      <c r="J119" s="258">
        <f>J79*0.31</f>
        <v>24592.900795775113</v>
      </c>
      <c r="K119" s="258"/>
      <c r="L119" s="258"/>
      <c r="M119" s="258"/>
      <c r="N119" s="258"/>
      <c r="O119" s="258">
        <f>O79*0.31</f>
        <v>2949.34</v>
      </c>
      <c r="P119" s="263"/>
      <c r="Q119" s="263"/>
      <c r="R119" s="263"/>
      <c r="S119" s="264"/>
      <c r="T119" s="267" t="s">
        <v>369</v>
      </c>
      <c r="U119" s="260">
        <f>U80*0.31</f>
        <v>18134.982716197603</v>
      </c>
      <c r="V119" s="260"/>
      <c r="W119" s="260"/>
      <c r="X119" s="260"/>
      <c r="Y119" s="260"/>
      <c r="Z119" s="260">
        <f>Z80*0.31</f>
        <v>17657.599999999999</v>
      </c>
      <c r="AA119" s="261"/>
      <c r="AB119" s="261"/>
    </row>
    <row r="120" spans="7:28" ht="48.75" hidden="1" thickBot="1" x14ac:dyDescent="0.3">
      <c r="G120" s="215"/>
      <c r="H120" s="215" t="s">
        <v>175</v>
      </c>
      <c r="I120" s="266" t="s">
        <v>146</v>
      </c>
      <c r="J120" s="258">
        <f>J79*0.69</f>
        <v>54739.037255112344</v>
      </c>
      <c r="K120" s="258"/>
      <c r="L120" s="258"/>
      <c r="M120" s="258"/>
      <c r="N120" s="258"/>
      <c r="O120" s="258">
        <f>O79*0.69</f>
        <v>6564.66</v>
      </c>
      <c r="P120" s="263"/>
      <c r="Q120" s="263"/>
      <c r="R120" s="263"/>
      <c r="S120" s="264"/>
      <c r="T120" s="267" t="s">
        <v>369</v>
      </c>
      <c r="U120" s="260">
        <f>U80*0.69</f>
        <v>40364.961529601111</v>
      </c>
      <c r="V120" s="260"/>
      <c r="W120" s="260"/>
      <c r="X120" s="260"/>
      <c r="Y120" s="260"/>
      <c r="Z120" s="260">
        <f>Z80*0.69</f>
        <v>39302.399999999994</v>
      </c>
      <c r="AA120" s="261"/>
      <c r="AB120" s="261"/>
    </row>
    <row r="121" spans="7:28" ht="26.25" hidden="1" thickBot="1" x14ac:dyDescent="0.3">
      <c r="G121" s="215"/>
      <c r="H121" s="215" t="s">
        <v>174</v>
      </c>
      <c r="I121" s="266" t="s">
        <v>151</v>
      </c>
      <c r="J121" s="258">
        <f>J81*0.31</f>
        <v>1674.2712060859876</v>
      </c>
      <c r="K121" s="258"/>
      <c r="L121" s="258"/>
      <c r="M121" s="258"/>
      <c r="N121" s="258"/>
      <c r="O121" s="258">
        <f>O81*0.31</f>
        <v>0</v>
      </c>
      <c r="P121" s="263"/>
      <c r="Q121" s="263"/>
      <c r="R121" s="263"/>
      <c r="S121" s="4"/>
      <c r="T121" s="265" t="str">
        <f>T83</f>
        <v xml:space="preserve">SRI 3.4. брой подкрепени стартиращи фирми </v>
      </c>
      <c r="U121" s="260">
        <f>U83*0.31</f>
        <v>70.37</v>
      </c>
      <c r="V121" s="260"/>
      <c r="W121" s="260"/>
      <c r="X121" s="260"/>
      <c r="Y121" s="260"/>
      <c r="Z121" s="260">
        <f>Z83*0.31</f>
        <v>35.96</v>
      </c>
      <c r="AA121" s="261"/>
      <c r="AB121" s="261"/>
    </row>
    <row r="122" spans="7:28" ht="26.25" hidden="1" thickBot="1" x14ac:dyDescent="0.3">
      <c r="G122" s="215"/>
      <c r="H122" s="215" t="s">
        <v>175</v>
      </c>
      <c r="I122" s="283" t="s">
        <v>151</v>
      </c>
      <c r="J122" s="294">
        <f>J81*0.69</f>
        <v>3726.6036522559075</v>
      </c>
      <c r="K122" s="294"/>
      <c r="L122" s="294"/>
      <c r="M122" s="294"/>
      <c r="N122" s="258"/>
      <c r="O122" s="258">
        <f>O81*0.69</f>
        <v>0</v>
      </c>
      <c r="P122" s="263"/>
      <c r="Q122" s="263"/>
      <c r="R122" s="263"/>
      <c r="S122" s="4"/>
      <c r="T122" s="265" t="str">
        <f>T83</f>
        <v xml:space="preserve">SRI 3.4. брой подкрепени стартиращи фирми </v>
      </c>
      <c r="U122" s="260">
        <f>U83*0.69</f>
        <v>156.63</v>
      </c>
      <c r="V122" s="260"/>
      <c r="W122" s="260"/>
      <c r="X122" s="260"/>
      <c r="Y122" s="260"/>
      <c r="Z122" s="260">
        <f>Z83*0.69</f>
        <v>80.039999999999992</v>
      </c>
      <c r="AA122" s="261"/>
      <c r="AB122" s="261"/>
    </row>
    <row r="123" spans="7:28" ht="30" x14ac:dyDescent="0.25">
      <c r="I123" s="291" t="s">
        <v>480</v>
      </c>
      <c r="J123" s="291" t="s">
        <v>512</v>
      </c>
      <c r="K123" s="291" t="s">
        <v>494</v>
      </c>
      <c r="L123" s="345" t="s">
        <v>513</v>
      </c>
      <c r="M123" s="291" t="s">
        <v>494</v>
      </c>
      <c r="N123" s="388" t="s">
        <v>514</v>
      </c>
      <c r="O123" s="120"/>
      <c r="P123" s="120"/>
      <c r="Q123" s="120"/>
      <c r="R123" s="120"/>
      <c r="S123" s="120"/>
      <c r="T123" s="120"/>
    </row>
    <row r="124" spans="7:28" ht="75" x14ac:dyDescent="0.25">
      <c r="I124" s="292" t="s">
        <v>1</v>
      </c>
      <c r="J124" s="284"/>
      <c r="K124" s="284"/>
      <c r="L124" s="345"/>
      <c r="M124" s="11"/>
      <c r="N124" s="120"/>
      <c r="O124" s="120"/>
      <c r="P124" s="120"/>
      <c r="Q124" s="120"/>
      <c r="R124" s="120"/>
      <c r="S124" s="120"/>
      <c r="T124" s="120"/>
    </row>
    <row r="125" spans="7:28" ht="75" x14ac:dyDescent="0.25">
      <c r="I125" s="293" t="s">
        <v>481</v>
      </c>
      <c r="J125" s="363">
        <v>0.11921264061805813</v>
      </c>
      <c r="K125" s="295">
        <f>100%-J125</f>
        <v>0.88078735938194186</v>
      </c>
      <c r="L125" s="345"/>
      <c r="M125" s="11"/>
      <c r="N125" s="363">
        <v>0.19540229885275567</v>
      </c>
      <c r="O125" s="120"/>
      <c r="P125" s="120"/>
      <c r="Q125" s="120"/>
      <c r="R125" s="120"/>
      <c r="S125" s="120"/>
      <c r="T125" s="120"/>
    </row>
    <row r="126" spans="7:28" ht="75" x14ac:dyDescent="0.25">
      <c r="I126" s="293" t="s">
        <v>482</v>
      </c>
      <c r="J126" s="362">
        <v>0.1192127545076611</v>
      </c>
      <c r="K126" s="295">
        <f>100%-J126</f>
        <v>0.88078724549233889</v>
      </c>
      <c r="L126" s="345"/>
      <c r="M126" s="11"/>
      <c r="N126" s="363">
        <v>0.19540231225028593</v>
      </c>
      <c r="O126" s="120"/>
      <c r="P126" s="120"/>
      <c r="Q126" s="291" t="s">
        <v>494</v>
      </c>
      <c r="R126" s="120"/>
      <c r="S126" s="120"/>
      <c r="T126" s="120"/>
    </row>
    <row r="127" spans="7:28" ht="45" x14ac:dyDescent="0.25">
      <c r="I127" s="380" t="s">
        <v>483</v>
      </c>
      <c r="J127" s="387">
        <v>0.78922649489850005</v>
      </c>
      <c r="K127" s="386">
        <f>100%-J127</f>
        <v>0.21077350510149995</v>
      </c>
      <c r="L127" s="387">
        <v>0.78922649489850005</v>
      </c>
      <c r="M127" s="389">
        <f>100%-L127</f>
        <v>0.21077350510149995</v>
      </c>
      <c r="N127" s="363">
        <f>100%-O127</f>
        <v>0.37966979132143353</v>
      </c>
      <c r="O127" s="387">
        <v>0.62033020867856647</v>
      </c>
      <c r="P127" s="390" t="s">
        <v>515</v>
      </c>
      <c r="Q127" s="386">
        <f>100%-O127</f>
        <v>0.37966979132143353</v>
      </c>
      <c r="R127" s="120"/>
      <c r="S127" s="120"/>
      <c r="T127" s="120"/>
    </row>
    <row r="128" spans="7:28" ht="15" x14ac:dyDescent="0.25">
      <c r="I128" s="289" t="s">
        <v>484</v>
      </c>
      <c r="J128" s="362">
        <v>0.11366382283801894</v>
      </c>
      <c r="K128" s="295">
        <f>100%-J128</f>
        <v>0.8863361771619811</v>
      </c>
      <c r="L128" s="345"/>
      <c r="M128" s="11"/>
      <c r="N128" s="363">
        <f>100%-O128</f>
        <v>0.1769942448938463</v>
      </c>
      <c r="O128" s="387">
        <v>0.8230057551061537</v>
      </c>
      <c r="P128" s="390" t="s">
        <v>516</v>
      </c>
      <c r="Q128" s="386">
        <f>100%-O128</f>
        <v>0.1769942448938463</v>
      </c>
      <c r="R128" s="120"/>
      <c r="S128" s="120"/>
      <c r="T128" s="120"/>
    </row>
    <row r="129" spans="7:20" ht="60" x14ac:dyDescent="0.25">
      <c r="I129" s="292" t="s">
        <v>485</v>
      </c>
      <c r="J129" s="364"/>
      <c r="K129" s="284"/>
      <c r="L129" s="345"/>
      <c r="M129" s="11"/>
      <c r="N129" s="364"/>
      <c r="O129" s="120"/>
      <c r="P129" s="120"/>
      <c r="Q129" s="120"/>
      <c r="R129" s="120"/>
      <c r="S129" s="120"/>
      <c r="T129" s="120"/>
    </row>
    <row r="130" spans="7:20" ht="75" x14ac:dyDescent="0.25">
      <c r="I130" s="293" t="s">
        <v>486</v>
      </c>
      <c r="J130" s="362">
        <v>0.11921276121195484</v>
      </c>
      <c r="K130" s="295">
        <f>100%-J130</f>
        <v>0.8807872387880451</v>
      </c>
      <c r="L130" s="345"/>
      <c r="M130" s="11"/>
      <c r="N130" s="363">
        <v>0.19540229883540403</v>
      </c>
      <c r="O130" s="120"/>
      <c r="P130" s="120"/>
      <c r="Q130" s="120"/>
      <c r="R130" s="120"/>
      <c r="S130" s="120"/>
      <c r="T130" s="120"/>
    </row>
    <row r="131" spans="7:20" ht="45" x14ac:dyDescent="0.25">
      <c r="I131" s="293" t="s">
        <v>487</v>
      </c>
      <c r="J131" s="362">
        <v>0.11921276055207029</v>
      </c>
      <c r="K131" s="295">
        <f>100%-J131</f>
        <v>0.88078723944792969</v>
      </c>
      <c r="L131" s="345"/>
      <c r="M131" s="11"/>
      <c r="N131" s="363">
        <v>0.19540230431803324</v>
      </c>
      <c r="O131" s="120"/>
      <c r="P131" s="120"/>
      <c r="Q131" s="120"/>
      <c r="R131" s="120"/>
      <c r="S131" s="120"/>
      <c r="T131" s="120"/>
    </row>
    <row r="132" spans="7:20" ht="45" x14ac:dyDescent="0.25">
      <c r="I132" s="292" t="s">
        <v>488</v>
      </c>
      <c r="J132" s="365"/>
      <c r="K132" s="284"/>
      <c r="L132" s="345"/>
      <c r="M132" s="11"/>
      <c r="N132" s="364"/>
      <c r="O132" s="120"/>
      <c r="P132" s="120"/>
      <c r="Q132" s="120"/>
      <c r="R132" s="120"/>
      <c r="S132" s="120"/>
      <c r="T132" s="120"/>
    </row>
    <row r="133" spans="7:20" ht="60" x14ac:dyDescent="0.25">
      <c r="G133" s="18"/>
      <c r="I133" s="293" t="s">
        <v>489</v>
      </c>
      <c r="J133" s="362">
        <v>0.12576179375030638</v>
      </c>
      <c r="K133" s="295">
        <f>100%-J133</f>
        <v>0.87423820624969362</v>
      </c>
      <c r="L133" s="345"/>
      <c r="M133" s="11"/>
      <c r="N133" s="363">
        <v>0.17647058824878509</v>
      </c>
      <c r="O133" s="120"/>
      <c r="P133" s="120"/>
      <c r="Q133" s="120"/>
      <c r="R133" s="120"/>
      <c r="S133" s="120"/>
      <c r="T133" s="120"/>
    </row>
    <row r="134" spans="7:20" ht="30" x14ac:dyDescent="0.25">
      <c r="I134" s="293" t="s">
        <v>490</v>
      </c>
      <c r="J134" s="362">
        <v>0.10110130736416505</v>
      </c>
      <c r="K134" s="295">
        <f>100%-J134</f>
        <v>0.89889869263583499</v>
      </c>
      <c r="L134" s="345"/>
      <c r="M134" s="11"/>
      <c r="N134" s="363">
        <v>0.34019656813328208</v>
      </c>
      <c r="O134" s="120"/>
      <c r="P134" s="120"/>
      <c r="Q134" s="120"/>
      <c r="R134" s="120"/>
      <c r="S134" s="120"/>
      <c r="T134" s="120"/>
    </row>
    <row r="135" spans="7:20" ht="15" x14ac:dyDescent="0.25">
      <c r="I135" s="290" t="s">
        <v>491</v>
      </c>
      <c r="J135" s="363">
        <v>0.31721562080950166</v>
      </c>
      <c r="K135" s="295">
        <f>100%-J135</f>
        <v>0.68278437919049839</v>
      </c>
      <c r="L135" s="345"/>
      <c r="M135" s="11"/>
      <c r="N135" s="363">
        <v>0.17647058823529413</v>
      </c>
      <c r="O135" s="120"/>
      <c r="P135" s="120"/>
      <c r="Q135" s="120"/>
      <c r="R135" s="120"/>
      <c r="S135" s="120"/>
      <c r="T135" s="120"/>
    </row>
    <row r="136" spans="7:20" ht="15" x14ac:dyDescent="0.25">
      <c r="I136" s="290" t="s">
        <v>492</v>
      </c>
      <c r="J136" s="363">
        <v>3.4927899854026653E-2</v>
      </c>
      <c r="K136" s="295">
        <f>100%-J136</f>
        <v>0.96507210014597333</v>
      </c>
      <c r="L136" s="345"/>
      <c r="M136" s="11"/>
      <c r="N136" s="363">
        <v>0.35298058897249623</v>
      </c>
      <c r="O136" s="120"/>
      <c r="P136" s="120"/>
      <c r="Q136" s="120"/>
      <c r="R136" s="120"/>
      <c r="S136" s="120"/>
      <c r="T136" s="120"/>
    </row>
    <row r="137" spans="7:20" ht="15" x14ac:dyDescent="0.25">
      <c r="I137" s="290" t="s">
        <v>493</v>
      </c>
      <c r="J137" s="362">
        <v>6.6021050165657111E-3</v>
      </c>
      <c r="K137" s="295">
        <f>100%-J137</f>
        <v>0.99339789498343434</v>
      </c>
      <c r="L137" s="345"/>
      <c r="M137" s="11"/>
      <c r="N137" s="363">
        <v>0.35298057597678678</v>
      </c>
      <c r="O137" s="120"/>
      <c r="P137" s="120"/>
      <c r="Q137" s="120"/>
      <c r="R137" s="120"/>
      <c r="S137" s="120"/>
      <c r="T137" s="120"/>
    </row>
    <row r="138" spans="7:20" ht="15" x14ac:dyDescent="0.25">
      <c r="I138" s="120"/>
      <c r="J138" s="120"/>
      <c r="K138" s="120"/>
      <c r="L138" s="120"/>
      <c r="M138" s="120"/>
      <c r="N138" s="120"/>
      <c r="O138" s="120"/>
      <c r="P138" s="120"/>
      <c r="Q138" s="120"/>
      <c r="R138" s="120"/>
      <c r="S138" s="120"/>
      <c r="T138" s="120"/>
    </row>
    <row r="139" spans="7:20" ht="15" x14ac:dyDescent="0.25">
      <c r="I139" s="120"/>
      <c r="J139" s="120"/>
      <c r="K139" s="120"/>
      <c r="L139" s="120"/>
      <c r="M139" s="120"/>
      <c r="N139" s="120"/>
      <c r="O139" s="120"/>
      <c r="P139" s="120"/>
      <c r="Q139" s="120"/>
      <c r="R139" s="120"/>
      <c r="S139" s="120"/>
      <c r="T139" s="120"/>
    </row>
    <row r="140" spans="7:20" ht="15" x14ac:dyDescent="0.25">
      <c r="I140" s="120"/>
      <c r="J140" s="120"/>
      <c r="K140" s="120"/>
      <c r="L140" s="120"/>
      <c r="M140" s="120"/>
      <c r="N140" s="120"/>
      <c r="O140" s="120"/>
      <c r="P140" s="120"/>
      <c r="Q140" s="120"/>
      <c r="R140" s="120"/>
      <c r="S140" s="120"/>
      <c r="T140" s="120"/>
    </row>
    <row r="141" spans="7:20" ht="15" x14ac:dyDescent="0.25">
      <c r="I141" s="120"/>
      <c r="J141" s="120"/>
      <c r="K141" s="120"/>
      <c r="L141" s="120"/>
      <c r="M141" s="120"/>
      <c r="N141" s="120"/>
      <c r="O141" s="120"/>
      <c r="P141" s="120"/>
      <c r="Q141" s="120"/>
      <c r="R141" s="120"/>
      <c r="S141" s="120"/>
      <c r="T141" s="120"/>
    </row>
    <row r="142" spans="7:20" ht="15" x14ac:dyDescent="0.25">
      <c r="I142" s="120"/>
      <c r="J142" s="120"/>
      <c r="K142" s="120"/>
      <c r="L142" s="120"/>
      <c r="M142" s="120"/>
      <c r="N142" s="120"/>
      <c r="O142" s="120"/>
      <c r="P142" s="120"/>
      <c r="Q142" s="120"/>
      <c r="R142" s="120"/>
      <c r="S142" s="120"/>
      <c r="T142" s="120"/>
    </row>
    <row r="143" spans="7:20" ht="15" x14ac:dyDescent="0.25">
      <c r="I143" s="120"/>
      <c r="J143" s="120"/>
      <c r="K143" s="120"/>
      <c r="L143" s="120"/>
      <c r="M143" s="120"/>
      <c r="N143" s="120"/>
      <c r="O143" s="120"/>
      <c r="P143" s="120"/>
      <c r="Q143" s="120"/>
      <c r="R143" s="120"/>
      <c r="S143" s="120"/>
      <c r="T143" s="120"/>
    </row>
    <row r="144" spans="7:20" ht="15" x14ac:dyDescent="0.25">
      <c r="I144" s="120"/>
      <c r="J144" s="120"/>
      <c r="K144" s="120"/>
      <c r="L144" s="120"/>
      <c r="M144" s="120"/>
      <c r="N144" s="120"/>
      <c r="O144" s="120"/>
      <c r="P144" s="120"/>
      <c r="Q144" s="120"/>
      <c r="R144" s="120"/>
      <c r="S144" s="120"/>
      <c r="T144" s="120"/>
    </row>
    <row r="145" spans="9:20" ht="15" x14ac:dyDescent="0.25">
      <c r="I145" s="120"/>
      <c r="J145" s="120"/>
      <c r="K145" s="120"/>
      <c r="L145" s="120"/>
      <c r="M145" s="120"/>
      <c r="N145" s="120"/>
      <c r="O145" s="120"/>
      <c r="P145" s="120"/>
      <c r="Q145" s="120"/>
      <c r="R145" s="120"/>
      <c r="S145" s="120"/>
      <c r="T145" s="120"/>
    </row>
    <row r="146" spans="9:20" ht="15" x14ac:dyDescent="0.25">
      <c r="I146" s="120"/>
      <c r="J146" s="120"/>
      <c r="K146" s="120"/>
      <c r="L146" s="120"/>
      <c r="M146" s="120"/>
      <c r="N146" s="120"/>
      <c r="O146" s="120"/>
      <c r="P146" s="120"/>
      <c r="Q146" s="120"/>
      <c r="R146" s="120"/>
      <c r="S146" s="120"/>
      <c r="T146" s="120"/>
    </row>
    <row r="147" spans="9:20" ht="15" x14ac:dyDescent="0.25">
      <c r="I147" s="120"/>
      <c r="J147" s="120"/>
      <c r="K147" s="120"/>
      <c r="L147" s="120"/>
      <c r="M147" s="120"/>
      <c r="N147" s="120"/>
      <c r="O147" s="120"/>
      <c r="P147" s="120"/>
      <c r="Q147" s="120"/>
      <c r="R147" s="120"/>
      <c r="S147" s="120"/>
      <c r="T147" s="120"/>
    </row>
    <row r="148" spans="9:20" ht="15" x14ac:dyDescent="0.25">
      <c r="I148" s="120"/>
      <c r="J148" s="120"/>
      <c r="K148" s="120"/>
      <c r="L148" s="120"/>
      <c r="M148" s="120"/>
      <c r="N148" s="120"/>
      <c r="O148" s="120"/>
      <c r="P148" s="120"/>
      <c r="Q148" s="120"/>
      <c r="R148" s="120"/>
      <c r="S148" s="120"/>
      <c r="T148" s="120"/>
    </row>
    <row r="149" spans="9:20" ht="15" x14ac:dyDescent="0.25">
      <c r="I149" s="120"/>
      <c r="J149" s="120"/>
      <c r="K149" s="120"/>
      <c r="L149" s="120"/>
      <c r="M149" s="120"/>
      <c r="N149" s="120"/>
      <c r="O149" s="120"/>
      <c r="P149" s="120"/>
      <c r="Q149" s="120"/>
      <c r="R149" s="120"/>
      <c r="S149" s="120"/>
      <c r="T149" s="120"/>
    </row>
    <row r="150" spans="9:20" ht="15" x14ac:dyDescent="0.25">
      <c r="I150" s="120"/>
      <c r="J150" s="120"/>
      <c r="K150" s="120"/>
      <c r="L150" s="120"/>
      <c r="M150" s="120"/>
      <c r="N150" s="120"/>
      <c r="O150" s="120"/>
      <c r="P150" s="120"/>
      <c r="Q150" s="120"/>
      <c r="R150" s="120"/>
      <c r="S150" s="120"/>
      <c r="T150" s="120"/>
    </row>
    <row r="151" spans="9:20" ht="15" x14ac:dyDescent="0.25">
      <c r="I151" s="120"/>
      <c r="J151" s="120"/>
      <c r="K151" s="120"/>
      <c r="L151" s="120"/>
      <c r="M151" s="120"/>
      <c r="N151" s="120"/>
      <c r="O151" s="120"/>
      <c r="P151" s="120"/>
      <c r="Q151" s="120"/>
      <c r="R151" s="120"/>
      <c r="S151" s="120"/>
      <c r="T151" s="120"/>
    </row>
    <row r="152" spans="9:20" ht="15" x14ac:dyDescent="0.25">
      <c r="I152" s="120"/>
      <c r="J152" s="120"/>
      <c r="K152" s="120"/>
      <c r="L152" s="120"/>
      <c r="M152" s="120"/>
      <c r="N152" s="120"/>
      <c r="O152" s="120"/>
      <c r="P152" s="120"/>
      <c r="Q152" s="120"/>
      <c r="R152" s="120"/>
      <c r="S152" s="120"/>
      <c r="T152" s="120"/>
    </row>
    <row r="153" spans="9:20" ht="15" x14ac:dyDescent="0.25">
      <c r="I153" s="120"/>
      <c r="J153" s="120"/>
      <c r="K153" s="120"/>
      <c r="L153" s="120"/>
      <c r="M153" s="120"/>
      <c r="N153" s="120"/>
      <c r="O153" s="120"/>
      <c r="P153" s="120"/>
      <c r="Q153" s="120"/>
      <c r="R153" s="120"/>
      <c r="S153" s="120"/>
      <c r="T153" s="120"/>
    </row>
    <row r="154" spans="9:20" ht="15" x14ac:dyDescent="0.25">
      <c r="I154" s="120"/>
      <c r="J154" s="120"/>
      <c r="K154" s="120"/>
      <c r="L154" s="120"/>
      <c r="M154" s="120"/>
      <c r="N154" s="120"/>
      <c r="O154" s="120"/>
      <c r="P154" s="120"/>
      <c r="Q154" s="120"/>
      <c r="R154" s="120"/>
      <c r="S154" s="120"/>
      <c r="T154" s="120"/>
    </row>
    <row r="155" spans="9:20" ht="15" x14ac:dyDescent="0.25">
      <c r="I155" s="120"/>
      <c r="J155" s="120"/>
      <c r="K155" s="120"/>
      <c r="L155" s="120"/>
      <c r="M155" s="120"/>
      <c r="N155" s="120"/>
      <c r="O155" s="120"/>
      <c r="P155" s="120"/>
      <c r="Q155" s="120"/>
      <c r="R155" s="120"/>
      <c r="S155" s="120"/>
      <c r="T155" s="120"/>
    </row>
    <row r="156" spans="9:20" ht="15" x14ac:dyDescent="0.25">
      <c r="I156" s="120"/>
      <c r="J156" s="120"/>
      <c r="K156" s="120"/>
      <c r="L156" s="120"/>
      <c r="M156" s="120"/>
      <c r="N156" s="120"/>
      <c r="O156" s="120"/>
      <c r="P156" s="120"/>
      <c r="Q156" s="120"/>
      <c r="R156" s="120"/>
      <c r="S156" s="120"/>
      <c r="T156" s="120"/>
    </row>
    <row r="157" spans="9:20" ht="15" x14ac:dyDescent="0.25">
      <c r="I157" s="120"/>
      <c r="J157" s="120"/>
      <c r="K157" s="120"/>
      <c r="L157" s="120"/>
      <c r="M157" s="120"/>
      <c r="N157" s="120"/>
      <c r="O157" s="120"/>
      <c r="P157" s="120"/>
      <c r="Q157" s="120"/>
      <c r="R157" s="120"/>
      <c r="S157" s="120"/>
      <c r="T157" s="120"/>
    </row>
    <row r="158" spans="9:20" ht="15" x14ac:dyDescent="0.25">
      <c r="I158" s="120"/>
      <c r="J158" s="120"/>
      <c r="K158" s="120"/>
      <c r="L158" s="120"/>
      <c r="M158" s="120"/>
      <c r="N158" s="120"/>
      <c r="O158" s="120"/>
      <c r="P158" s="120"/>
      <c r="Q158" s="120"/>
      <c r="R158" s="120"/>
      <c r="S158" s="120"/>
      <c r="T158" s="120"/>
    </row>
    <row r="159" spans="9:20" ht="15" x14ac:dyDescent="0.25">
      <c r="I159" s="120"/>
      <c r="J159" s="120"/>
      <c r="K159" s="120"/>
      <c r="L159" s="120"/>
      <c r="M159" s="120"/>
      <c r="N159" s="120"/>
      <c r="O159" s="120"/>
      <c r="P159" s="120"/>
      <c r="Q159" s="120"/>
      <c r="R159" s="120"/>
      <c r="S159" s="120"/>
      <c r="T159" s="120"/>
    </row>
    <row r="160" spans="9:20" ht="15" x14ac:dyDescent="0.25">
      <c r="I160" s="120"/>
      <c r="J160" s="120"/>
      <c r="K160" s="120"/>
      <c r="L160" s="120"/>
      <c r="M160" s="120"/>
      <c r="N160" s="120"/>
      <c r="O160" s="120"/>
      <c r="P160" s="120"/>
      <c r="Q160" s="120"/>
      <c r="R160" s="120"/>
      <c r="S160" s="120"/>
      <c r="T160" s="120"/>
    </row>
    <row r="161" spans="9:20" ht="15" x14ac:dyDescent="0.25">
      <c r="I161" s="120"/>
      <c r="J161" s="120"/>
      <c r="K161" s="120"/>
      <c r="L161" s="120"/>
      <c r="M161" s="120"/>
      <c r="N161" s="120"/>
      <c r="O161" s="120"/>
      <c r="P161" s="120"/>
      <c r="Q161" s="120"/>
      <c r="R161" s="120"/>
      <c r="S161" s="120"/>
      <c r="T161" s="120"/>
    </row>
    <row r="162" spans="9:20" ht="15" x14ac:dyDescent="0.25">
      <c r="I162" s="120"/>
      <c r="J162" s="120"/>
      <c r="K162" s="120"/>
      <c r="L162" s="120"/>
      <c r="M162" s="120"/>
      <c r="N162" s="120"/>
      <c r="O162" s="120"/>
      <c r="P162" s="120"/>
      <c r="Q162" s="120"/>
      <c r="R162" s="120"/>
      <c r="S162" s="120"/>
      <c r="T162" s="120"/>
    </row>
    <row r="163" spans="9:20" ht="15" x14ac:dyDescent="0.25">
      <c r="I163" s="120"/>
      <c r="J163" s="120"/>
      <c r="K163" s="120"/>
      <c r="L163" s="120"/>
      <c r="M163" s="120"/>
      <c r="N163" s="120"/>
      <c r="O163" s="120"/>
      <c r="P163" s="120"/>
      <c r="Q163" s="120"/>
      <c r="R163" s="120"/>
      <c r="S163" s="120"/>
      <c r="T163" s="120"/>
    </row>
    <row r="164" spans="9:20" ht="15" x14ac:dyDescent="0.25">
      <c r="I164" s="120"/>
      <c r="J164" s="120"/>
      <c r="K164" s="120"/>
      <c r="L164" s="120"/>
      <c r="M164" s="120"/>
      <c r="N164" s="120"/>
      <c r="O164" s="120"/>
      <c r="P164" s="120"/>
      <c r="Q164" s="120"/>
      <c r="R164" s="120"/>
      <c r="S164" s="120"/>
      <c r="T164" s="120"/>
    </row>
    <row r="165" spans="9:20" ht="15" x14ac:dyDescent="0.25">
      <c r="I165" s="120"/>
      <c r="J165" s="120"/>
      <c r="K165" s="120"/>
      <c r="L165" s="120"/>
      <c r="M165" s="120"/>
      <c r="N165" s="120"/>
      <c r="O165" s="120"/>
      <c r="P165" s="120"/>
      <c r="Q165" s="120"/>
      <c r="R165" s="120"/>
      <c r="S165" s="120"/>
      <c r="T165" s="120"/>
    </row>
    <row r="166" spans="9:20" ht="15" x14ac:dyDescent="0.25">
      <c r="I166" s="120"/>
      <c r="J166" s="120"/>
      <c r="K166" s="120"/>
      <c r="L166" s="120"/>
      <c r="M166" s="120"/>
      <c r="N166" s="120"/>
      <c r="O166" s="120"/>
      <c r="P166" s="120"/>
      <c r="Q166" s="120"/>
      <c r="R166" s="120"/>
      <c r="S166" s="120"/>
      <c r="T166" s="120"/>
    </row>
    <row r="167" spans="9:20" ht="15" x14ac:dyDescent="0.25">
      <c r="I167" s="120"/>
      <c r="J167" s="120"/>
      <c r="K167" s="120"/>
      <c r="L167" s="120"/>
      <c r="M167" s="120"/>
      <c r="N167" s="120"/>
      <c r="O167" s="120"/>
      <c r="P167" s="120"/>
      <c r="Q167" s="120"/>
      <c r="R167" s="120"/>
      <c r="S167" s="120"/>
      <c r="T167" s="120"/>
    </row>
    <row r="168" spans="9:20" ht="15" x14ac:dyDescent="0.25">
      <c r="I168" s="120"/>
      <c r="J168" s="120"/>
      <c r="K168" s="120"/>
      <c r="L168" s="120"/>
      <c r="M168" s="120"/>
      <c r="N168" s="120"/>
      <c r="O168" s="120"/>
      <c r="P168" s="120"/>
      <c r="Q168" s="120"/>
      <c r="R168" s="120"/>
      <c r="S168" s="120"/>
      <c r="T168" s="120"/>
    </row>
    <row r="169" spans="9:20" ht="15" x14ac:dyDescent="0.25">
      <c r="I169" s="120"/>
      <c r="J169" s="120"/>
      <c r="K169" s="120"/>
      <c r="L169" s="120"/>
      <c r="M169" s="120"/>
      <c r="N169" s="120"/>
      <c r="O169" s="120"/>
      <c r="P169" s="120"/>
      <c r="Q169" s="120"/>
      <c r="R169" s="120"/>
      <c r="S169" s="120"/>
      <c r="T169" s="120"/>
    </row>
    <row r="170" spans="9:20" ht="15" x14ac:dyDescent="0.25">
      <c r="I170" s="120"/>
      <c r="J170" s="120"/>
      <c r="K170" s="120"/>
      <c r="L170" s="120"/>
      <c r="M170" s="120"/>
      <c r="N170" s="120"/>
      <c r="O170" s="120"/>
      <c r="P170" s="120"/>
      <c r="Q170" s="120"/>
      <c r="R170" s="120"/>
      <c r="S170" s="120"/>
      <c r="T170" s="120"/>
    </row>
    <row r="171" spans="9:20" ht="15" x14ac:dyDescent="0.25">
      <c r="I171" s="120"/>
      <c r="J171" s="120"/>
      <c r="K171" s="120"/>
      <c r="L171" s="120"/>
      <c r="M171" s="120"/>
      <c r="N171" s="120"/>
      <c r="O171" s="120"/>
      <c r="P171" s="120"/>
      <c r="Q171" s="120"/>
      <c r="R171" s="120"/>
      <c r="S171" s="120"/>
      <c r="T171" s="120"/>
    </row>
    <row r="172" spans="9:20" ht="15" x14ac:dyDescent="0.25">
      <c r="I172" s="120"/>
      <c r="J172" s="120"/>
      <c r="K172" s="120"/>
      <c r="L172" s="120"/>
      <c r="M172" s="120"/>
      <c r="N172" s="120"/>
      <c r="O172" s="120"/>
      <c r="P172" s="120"/>
      <c r="Q172" s="120"/>
      <c r="R172" s="120"/>
      <c r="S172" s="120"/>
      <c r="T172" s="120"/>
    </row>
    <row r="173" spans="9:20" ht="15" x14ac:dyDescent="0.25">
      <c r="I173" s="120"/>
      <c r="J173" s="120"/>
      <c r="K173" s="120"/>
      <c r="L173" s="120"/>
      <c r="M173" s="120"/>
      <c r="N173" s="120"/>
      <c r="O173" s="120"/>
      <c r="P173" s="120"/>
      <c r="Q173" s="120"/>
      <c r="R173" s="120"/>
      <c r="S173" s="120"/>
      <c r="T173" s="120"/>
    </row>
    <row r="174" spans="9:20" ht="15" x14ac:dyDescent="0.25">
      <c r="I174" s="120"/>
      <c r="J174" s="120"/>
      <c r="K174" s="120"/>
      <c r="L174" s="120"/>
      <c r="M174" s="120"/>
      <c r="N174" s="120"/>
      <c r="O174" s="120"/>
      <c r="P174" s="120"/>
      <c r="Q174" s="120"/>
      <c r="R174" s="120"/>
      <c r="S174" s="120"/>
      <c r="T174" s="120"/>
    </row>
    <row r="175" spans="9:20" ht="15" x14ac:dyDescent="0.25">
      <c r="I175" s="120"/>
      <c r="J175" s="120"/>
      <c r="K175" s="120"/>
      <c r="L175" s="120"/>
      <c r="M175" s="120"/>
      <c r="N175" s="120"/>
      <c r="O175" s="120"/>
      <c r="P175" s="120"/>
      <c r="Q175" s="120"/>
      <c r="R175" s="120"/>
      <c r="S175" s="120"/>
      <c r="T175" s="120"/>
    </row>
    <row r="176" spans="9:20" ht="15" x14ac:dyDescent="0.25">
      <c r="I176" s="120"/>
      <c r="J176" s="120"/>
      <c r="K176" s="120"/>
      <c r="L176" s="120"/>
      <c r="M176" s="120"/>
      <c r="N176" s="120"/>
      <c r="O176" s="120"/>
      <c r="P176" s="120"/>
      <c r="Q176" s="120"/>
      <c r="R176" s="120"/>
      <c r="S176" s="120"/>
      <c r="T176" s="120"/>
    </row>
    <row r="177" spans="9:20" ht="15" x14ac:dyDescent="0.25">
      <c r="I177" s="120"/>
      <c r="J177" s="120"/>
      <c r="K177" s="120"/>
      <c r="L177" s="120"/>
      <c r="M177" s="120"/>
      <c r="N177" s="120"/>
      <c r="O177" s="120"/>
      <c r="P177" s="120"/>
      <c r="Q177" s="120"/>
      <c r="R177" s="120"/>
      <c r="S177" s="120"/>
      <c r="T177" s="120"/>
    </row>
    <row r="178" spans="9:20" ht="15" x14ac:dyDescent="0.25">
      <c r="I178" s="120"/>
      <c r="J178" s="120"/>
      <c r="K178" s="120"/>
      <c r="L178" s="120"/>
      <c r="M178" s="120"/>
      <c r="N178" s="120"/>
      <c r="O178" s="120"/>
      <c r="P178" s="120"/>
      <c r="Q178" s="120"/>
      <c r="R178" s="120"/>
      <c r="S178" s="120"/>
      <c r="T178" s="120"/>
    </row>
    <row r="179" spans="9:20" ht="15" x14ac:dyDescent="0.25">
      <c r="I179" s="120"/>
      <c r="J179" s="120"/>
      <c r="K179" s="120"/>
      <c r="L179" s="120"/>
      <c r="M179" s="120"/>
      <c r="N179" s="120"/>
      <c r="O179" s="120"/>
      <c r="P179" s="120"/>
      <c r="Q179" s="120"/>
      <c r="R179" s="120"/>
      <c r="S179" s="120"/>
      <c r="T179" s="120"/>
    </row>
    <row r="180" spans="9:20" ht="15" x14ac:dyDescent="0.25">
      <c r="I180" s="120"/>
      <c r="J180" s="120"/>
      <c r="K180" s="120"/>
      <c r="L180" s="120"/>
      <c r="M180" s="120"/>
      <c r="N180" s="120"/>
      <c r="O180" s="120"/>
      <c r="P180" s="120"/>
      <c r="Q180" s="120"/>
      <c r="R180" s="120"/>
      <c r="S180" s="120"/>
      <c r="T180" s="120"/>
    </row>
    <row r="181" spans="9:20" ht="15" x14ac:dyDescent="0.25">
      <c r="I181" s="120"/>
      <c r="J181" s="120"/>
      <c r="K181" s="120"/>
      <c r="L181" s="120"/>
      <c r="M181" s="120"/>
      <c r="N181" s="120"/>
      <c r="O181" s="120"/>
      <c r="P181" s="120"/>
      <c r="Q181" s="120"/>
      <c r="R181" s="120"/>
      <c r="S181" s="120"/>
      <c r="T181" s="120"/>
    </row>
    <row r="182" spans="9:20" ht="15" x14ac:dyDescent="0.25">
      <c r="I182" s="120"/>
      <c r="J182" s="120"/>
      <c r="K182" s="120"/>
      <c r="L182" s="120"/>
      <c r="M182" s="120"/>
      <c r="N182" s="120"/>
      <c r="O182" s="120"/>
      <c r="P182" s="120"/>
      <c r="Q182" s="120"/>
      <c r="R182" s="120"/>
      <c r="S182" s="120"/>
      <c r="T182" s="120"/>
    </row>
    <row r="183" spans="9:20" ht="15" x14ac:dyDescent="0.25">
      <c r="I183" s="120"/>
      <c r="J183" s="120"/>
      <c r="K183" s="120"/>
      <c r="L183" s="120"/>
      <c r="M183" s="120"/>
      <c r="N183" s="120"/>
      <c r="O183" s="120"/>
      <c r="P183" s="120"/>
      <c r="Q183" s="120"/>
      <c r="R183" s="120"/>
      <c r="S183" s="120"/>
      <c r="T183" s="120"/>
    </row>
    <row r="184" spans="9:20" ht="15" x14ac:dyDescent="0.25">
      <c r="I184" s="120"/>
      <c r="J184" s="120"/>
      <c r="K184" s="120"/>
      <c r="L184" s="120"/>
      <c r="M184" s="120"/>
      <c r="N184" s="120"/>
      <c r="O184" s="120"/>
      <c r="P184" s="120"/>
      <c r="Q184" s="120"/>
      <c r="R184" s="120"/>
      <c r="S184" s="120"/>
      <c r="T184" s="120"/>
    </row>
    <row r="185" spans="9:20" ht="15" x14ac:dyDescent="0.25">
      <c r="I185" s="120"/>
      <c r="J185" s="120"/>
      <c r="K185" s="120"/>
      <c r="L185" s="120"/>
      <c r="M185" s="120"/>
      <c r="N185" s="120"/>
      <c r="O185" s="120"/>
      <c r="P185" s="120"/>
      <c r="Q185" s="120"/>
      <c r="R185" s="120"/>
      <c r="S185" s="120"/>
      <c r="T185" s="120"/>
    </row>
    <row r="186" spans="9:20" ht="15" x14ac:dyDescent="0.25">
      <c r="I186" s="120"/>
      <c r="J186" s="120"/>
      <c r="K186" s="120"/>
      <c r="L186" s="120"/>
      <c r="M186" s="120"/>
      <c r="N186" s="120"/>
      <c r="O186" s="120"/>
      <c r="P186" s="120"/>
      <c r="Q186" s="120"/>
      <c r="R186" s="120"/>
      <c r="S186" s="120"/>
      <c r="T186" s="120"/>
    </row>
    <row r="187" spans="9:20" ht="15" x14ac:dyDescent="0.25">
      <c r="I187" s="120"/>
      <c r="J187" s="120"/>
      <c r="K187" s="120"/>
      <c r="L187" s="120"/>
      <c r="M187" s="120"/>
      <c r="N187" s="120"/>
      <c r="O187" s="120"/>
      <c r="P187" s="120"/>
      <c r="Q187" s="120"/>
      <c r="R187" s="120"/>
      <c r="S187" s="120"/>
      <c r="T187" s="120"/>
    </row>
    <row r="188" spans="9:20" ht="15" x14ac:dyDescent="0.25">
      <c r="I188" s="120"/>
      <c r="J188" s="120"/>
      <c r="K188" s="120"/>
      <c r="L188" s="120"/>
      <c r="M188" s="120"/>
      <c r="N188" s="120"/>
      <c r="O188" s="120"/>
      <c r="P188" s="120"/>
      <c r="Q188" s="120"/>
      <c r="R188" s="120"/>
      <c r="S188" s="120"/>
      <c r="T188" s="120"/>
    </row>
    <row r="189" spans="9:20" ht="15" x14ac:dyDescent="0.25">
      <c r="I189" s="120"/>
      <c r="J189" s="120"/>
      <c r="K189" s="120"/>
      <c r="L189" s="120"/>
      <c r="M189" s="120"/>
      <c r="N189" s="120"/>
      <c r="O189" s="120"/>
      <c r="P189" s="120"/>
      <c r="Q189" s="120"/>
      <c r="R189" s="120"/>
      <c r="S189" s="120"/>
      <c r="T189" s="120"/>
    </row>
    <row r="190" spans="9:20" ht="15" x14ac:dyDescent="0.25">
      <c r="I190" s="120"/>
      <c r="J190" s="120"/>
      <c r="K190" s="120"/>
      <c r="L190" s="120"/>
      <c r="M190" s="120"/>
      <c r="N190" s="120"/>
      <c r="O190" s="120"/>
      <c r="P190" s="120"/>
      <c r="Q190" s="120"/>
      <c r="R190" s="120"/>
      <c r="S190" s="120"/>
      <c r="T190" s="120"/>
    </row>
    <row r="191" spans="9:20" ht="15" x14ac:dyDescent="0.25">
      <c r="I191" s="120"/>
      <c r="J191" s="120"/>
      <c r="K191" s="120"/>
      <c r="L191" s="120"/>
      <c r="M191" s="120"/>
      <c r="N191" s="120"/>
      <c r="O191" s="120"/>
      <c r="P191" s="120"/>
      <c r="Q191" s="120"/>
      <c r="R191" s="120"/>
      <c r="S191" s="120"/>
      <c r="T191" s="120"/>
    </row>
    <row r="192" spans="9:20" ht="15" x14ac:dyDescent="0.25">
      <c r="I192" s="120"/>
      <c r="J192" s="120"/>
      <c r="K192" s="120"/>
      <c r="L192" s="120"/>
      <c r="M192" s="120"/>
      <c r="N192" s="120"/>
      <c r="O192" s="120"/>
      <c r="P192" s="120"/>
      <c r="Q192" s="120"/>
      <c r="R192" s="120"/>
      <c r="S192" s="120"/>
      <c r="T192" s="120"/>
    </row>
    <row r="193" spans="9:20" ht="15" x14ac:dyDescent="0.25">
      <c r="I193" s="120"/>
      <c r="J193" s="120"/>
      <c r="K193" s="120"/>
      <c r="L193" s="120"/>
      <c r="M193" s="120"/>
      <c r="N193" s="120"/>
      <c r="O193" s="120"/>
      <c r="P193" s="120"/>
      <c r="Q193" s="120"/>
      <c r="R193" s="120"/>
      <c r="S193" s="120"/>
      <c r="T193" s="120"/>
    </row>
    <row r="194" spans="9:20" ht="15" x14ac:dyDescent="0.25">
      <c r="I194" s="120"/>
      <c r="J194" s="120"/>
      <c r="K194" s="120"/>
      <c r="L194" s="120"/>
      <c r="M194" s="120"/>
      <c r="N194" s="120"/>
      <c r="O194" s="120"/>
      <c r="P194" s="120"/>
      <c r="Q194" s="120"/>
      <c r="R194" s="120"/>
      <c r="S194" s="120"/>
      <c r="T194" s="120"/>
    </row>
    <row r="195" spans="9:20" ht="15" x14ac:dyDescent="0.25">
      <c r="I195" s="120"/>
      <c r="J195" s="120"/>
      <c r="K195" s="120"/>
      <c r="L195" s="120"/>
      <c r="M195" s="120"/>
      <c r="N195" s="120"/>
      <c r="O195" s="120"/>
      <c r="P195" s="120"/>
      <c r="Q195" s="120"/>
      <c r="R195" s="120"/>
      <c r="S195" s="120"/>
      <c r="T195" s="120"/>
    </row>
    <row r="196" spans="9:20" ht="15" x14ac:dyDescent="0.25">
      <c r="I196" s="120"/>
      <c r="J196" s="120"/>
      <c r="K196" s="120"/>
      <c r="L196" s="120"/>
      <c r="M196" s="120"/>
      <c r="N196" s="120"/>
      <c r="O196" s="120"/>
      <c r="P196" s="120"/>
      <c r="Q196" s="120"/>
      <c r="R196" s="120"/>
      <c r="S196" s="120"/>
      <c r="T196" s="120"/>
    </row>
    <row r="197" spans="9:20" ht="15" x14ac:dyDescent="0.25">
      <c r="I197" s="120"/>
      <c r="J197" s="120"/>
      <c r="K197" s="120"/>
      <c r="L197" s="120"/>
      <c r="M197" s="120"/>
      <c r="N197" s="120"/>
      <c r="O197" s="120"/>
      <c r="P197" s="120"/>
      <c r="Q197" s="120"/>
      <c r="R197" s="120"/>
      <c r="S197" s="120"/>
      <c r="T197" s="120"/>
    </row>
    <row r="198" spans="9:20" ht="15" x14ac:dyDescent="0.25">
      <c r="I198" s="120"/>
      <c r="J198" s="120"/>
      <c r="K198" s="120"/>
      <c r="L198" s="120"/>
      <c r="M198" s="120"/>
      <c r="N198" s="120"/>
      <c r="O198" s="120"/>
      <c r="P198" s="120"/>
      <c r="Q198" s="120"/>
      <c r="R198" s="120"/>
      <c r="S198" s="120"/>
      <c r="T198" s="120"/>
    </row>
    <row r="199" spans="9:20" ht="15" x14ac:dyDescent="0.25">
      <c r="I199" s="120"/>
      <c r="J199" s="120"/>
      <c r="K199" s="120"/>
      <c r="L199" s="120"/>
      <c r="M199" s="120"/>
      <c r="N199" s="120"/>
      <c r="O199" s="120"/>
      <c r="P199" s="120"/>
      <c r="Q199" s="120"/>
      <c r="R199" s="120"/>
      <c r="S199" s="120"/>
      <c r="T199" s="120"/>
    </row>
    <row r="200" spans="9:20" ht="15" x14ac:dyDescent="0.25">
      <c r="I200" s="120"/>
      <c r="J200" s="120"/>
      <c r="K200" s="120"/>
      <c r="L200" s="120"/>
      <c r="M200" s="120"/>
      <c r="N200" s="120"/>
      <c r="O200" s="120"/>
      <c r="P200" s="120"/>
      <c r="Q200" s="120"/>
      <c r="R200" s="120"/>
      <c r="S200" s="120"/>
      <c r="T200" s="120"/>
    </row>
    <row r="201" spans="9:20" ht="15" x14ac:dyDescent="0.25">
      <c r="I201" s="120"/>
      <c r="J201" s="120"/>
      <c r="K201" s="120"/>
      <c r="L201" s="120"/>
      <c r="M201" s="120"/>
      <c r="N201" s="120"/>
      <c r="O201" s="120"/>
      <c r="P201" s="120"/>
      <c r="Q201" s="120"/>
      <c r="R201" s="120"/>
      <c r="S201" s="120"/>
      <c r="T201" s="120"/>
    </row>
    <row r="202" spans="9:20" ht="15" x14ac:dyDescent="0.25">
      <c r="I202" s="120"/>
      <c r="J202" s="120"/>
      <c r="K202" s="120"/>
      <c r="L202" s="120"/>
      <c r="M202" s="120"/>
      <c r="N202" s="120"/>
      <c r="O202" s="120"/>
      <c r="P202" s="120"/>
      <c r="Q202" s="120"/>
      <c r="R202" s="120"/>
      <c r="S202" s="120"/>
      <c r="T202" s="120"/>
    </row>
    <row r="203" spans="9:20" ht="15" x14ac:dyDescent="0.25">
      <c r="I203" s="120"/>
      <c r="J203" s="120"/>
      <c r="K203" s="120"/>
      <c r="L203" s="120"/>
      <c r="M203" s="120"/>
      <c r="N203" s="120"/>
      <c r="O203" s="120"/>
      <c r="P203" s="120"/>
      <c r="Q203" s="120"/>
      <c r="R203" s="120"/>
      <c r="S203" s="120"/>
      <c r="T203" s="120"/>
    </row>
    <row r="204" spans="9:20" ht="15" x14ac:dyDescent="0.25">
      <c r="I204" s="120"/>
      <c r="J204" s="120"/>
      <c r="K204" s="120"/>
      <c r="L204" s="120"/>
      <c r="M204" s="120"/>
      <c r="N204" s="120"/>
      <c r="O204" s="120"/>
      <c r="P204" s="120"/>
      <c r="Q204" s="120"/>
      <c r="R204" s="120"/>
      <c r="S204" s="120"/>
      <c r="T204" s="120"/>
    </row>
    <row r="205" spans="9:20" ht="15" x14ac:dyDescent="0.25">
      <c r="I205" s="120"/>
      <c r="J205" s="120"/>
      <c r="K205" s="120"/>
      <c r="L205" s="120"/>
      <c r="M205" s="120"/>
      <c r="N205" s="120"/>
      <c r="O205" s="120"/>
      <c r="P205" s="120"/>
      <c r="Q205" s="120"/>
      <c r="R205" s="120"/>
      <c r="S205" s="120"/>
      <c r="T205" s="120"/>
    </row>
    <row r="206" spans="9:20" ht="15" x14ac:dyDescent="0.25">
      <c r="I206" s="120"/>
      <c r="J206" s="120"/>
      <c r="K206" s="120"/>
      <c r="L206" s="120"/>
      <c r="M206" s="120"/>
      <c r="N206" s="120"/>
      <c r="O206" s="120"/>
      <c r="P206" s="120"/>
      <c r="Q206" s="120"/>
      <c r="R206" s="120"/>
      <c r="S206" s="120"/>
      <c r="T206" s="120"/>
    </row>
    <row r="207" spans="9:20" ht="15" x14ac:dyDescent="0.25">
      <c r="I207" s="120"/>
      <c r="J207" s="120"/>
      <c r="K207" s="120"/>
      <c r="L207" s="120"/>
      <c r="M207" s="120"/>
      <c r="N207" s="120"/>
      <c r="O207" s="120"/>
      <c r="P207" s="120"/>
      <c r="Q207" s="120"/>
      <c r="R207" s="120"/>
      <c r="S207" s="120"/>
      <c r="T207" s="120"/>
    </row>
    <row r="208" spans="9:20" ht="15" x14ac:dyDescent="0.25">
      <c r="I208" s="120"/>
      <c r="J208" s="120"/>
      <c r="K208" s="120"/>
      <c r="L208" s="120"/>
      <c r="M208" s="120"/>
      <c r="N208" s="120"/>
      <c r="O208" s="120"/>
      <c r="P208" s="120"/>
      <c r="Q208" s="120"/>
      <c r="R208" s="120"/>
      <c r="S208" s="120"/>
      <c r="T208" s="120"/>
    </row>
    <row r="209" spans="9:20" ht="15" x14ac:dyDescent="0.25">
      <c r="I209" s="120"/>
      <c r="J209" s="120"/>
      <c r="K209" s="120"/>
      <c r="L209" s="120"/>
      <c r="M209" s="120"/>
      <c r="N209" s="120"/>
      <c r="O209" s="120"/>
      <c r="P209" s="120"/>
      <c r="Q209" s="120"/>
      <c r="R209" s="120"/>
      <c r="S209" s="120"/>
      <c r="T209" s="120"/>
    </row>
    <row r="210" spans="9:20" ht="15" x14ac:dyDescent="0.25">
      <c r="I210" s="120"/>
      <c r="J210" s="120"/>
      <c r="K210" s="120"/>
      <c r="L210" s="120"/>
      <c r="M210" s="120"/>
      <c r="N210" s="120"/>
      <c r="O210" s="120"/>
      <c r="P210" s="120"/>
      <c r="Q210" s="120"/>
      <c r="R210" s="120"/>
      <c r="S210" s="120"/>
      <c r="T210" s="120"/>
    </row>
    <row r="211" spans="9:20" ht="15" x14ac:dyDescent="0.25">
      <c r="I211" s="120"/>
      <c r="J211" s="120"/>
      <c r="K211" s="120"/>
      <c r="L211" s="120"/>
      <c r="M211" s="120"/>
      <c r="N211" s="120"/>
      <c r="O211" s="120"/>
      <c r="P211" s="120"/>
      <c r="Q211" s="120"/>
      <c r="R211" s="120"/>
      <c r="S211" s="120"/>
      <c r="T211" s="120"/>
    </row>
    <row r="212" spans="9:20" ht="15" x14ac:dyDescent="0.25">
      <c r="I212" s="120"/>
      <c r="J212" s="120"/>
      <c r="K212" s="120"/>
      <c r="L212" s="120"/>
      <c r="M212" s="120"/>
      <c r="N212" s="120"/>
      <c r="O212" s="120"/>
      <c r="P212" s="120"/>
      <c r="Q212" s="120"/>
      <c r="R212" s="120"/>
      <c r="S212" s="120"/>
      <c r="T212" s="120"/>
    </row>
    <row r="213" spans="9:20" ht="15" x14ac:dyDescent="0.25">
      <c r="I213" s="120"/>
      <c r="J213" s="120"/>
      <c r="K213" s="120"/>
      <c r="L213" s="120"/>
      <c r="M213" s="120"/>
      <c r="N213" s="120"/>
      <c r="O213" s="120"/>
      <c r="P213" s="120"/>
      <c r="Q213" s="120"/>
      <c r="R213" s="120"/>
      <c r="S213" s="120"/>
      <c r="T213" s="120"/>
    </row>
    <row r="214" spans="9:20" ht="15" x14ac:dyDescent="0.25">
      <c r="I214" s="120"/>
      <c r="J214" s="120"/>
      <c r="K214" s="120"/>
      <c r="L214" s="120"/>
      <c r="M214" s="120"/>
      <c r="N214" s="120"/>
      <c r="O214" s="120"/>
      <c r="P214" s="120"/>
      <c r="Q214" s="120"/>
      <c r="R214" s="120"/>
      <c r="S214" s="120"/>
      <c r="T214" s="120"/>
    </row>
    <row r="215" spans="9:20" ht="15" x14ac:dyDescent="0.25">
      <c r="I215" s="120"/>
      <c r="J215" s="120"/>
      <c r="K215" s="120"/>
      <c r="L215" s="120"/>
      <c r="M215" s="120"/>
      <c r="N215" s="120"/>
      <c r="O215" s="120"/>
      <c r="P215" s="120"/>
      <c r="Q215" s="120"/>
      <c r="R215" s="120"/>
      <c r="S215" s="120"/>
      <c r="T215" s="120"/>
    </row>
    <row r="216" spans="9:20" ht="15" x14ac:dyDescent="0.25">
      <c r="I216" s="120"/>
      <c r="J216" s="120"/>
      <c r="K216" s="120"/>
      <c r="L216" s="120"/>
      <c r="M216" s="120"/>
      <c r="N216" s="120"/>
      <c r="O216" s="120"/>
      <c r="P216" s="120"/>
      <c r="Q216" s="120"/>
      <c r="R216" s="120"/>
      <c r="S216" s="120"/>
      <c r="T216" s="120"/>
    </row>
    <row r="217" spans="9:20" ht="15" x14ac:dyDescent="0.25">
      <c r="I217" s="120"/>
      <c r="J217" s="120"/>
      <c r="K217" s="120"/>
      <c r="L217" s="120"/>
      <c r="M217" s="120"/>
      <c r="N217" s="120"/>
      <c r="O217" s="120"/>
      <c r="P217" s="120"/>
      <c r="Q217" s="120"/>
      <c r="R217" s="120"/>
      <c r="S217" s="120"/>
      <c r="T217" s="120"/>
    </row>
    <row r="218" spans="9:20" ht="15" x14ac:dyDescent="0.25">
      <c r="I218" s="120"/>
      <c r="J218" s="120"/>
      <c r="K218" s="120"/>
      <c r="L218" s="120"/>
      <c r="M218" s="120"/>
      <c r="N218" s="120"/>
      <c r="O218" s="120"/>
      <c r="P218" s="120"/>
      <c r="Q218" s="120"/>
      <c r="R218" s="120"/>
      <c r="S218" s="120"/>
      <c r="T218" s="120"/>
    </row>
    <row r="219" spans="9:20" ht="15" x14ac:dyDescent="0.25">
      <c r="I219" s="120"/>
      <c r="J219" s="120"/>
      <c r="K219" s="120"/>
      <c r="L219" s="120"/>
      <c r="M219" s="120"/>
      <c r="N219" s="120"/>
      <c r="O219" s="120"/>
      <c r="P219" s="120"/>
      <c r="Q219" s="120"/>
      <c r="R219" s="120"/>
      <c r="S219" s="120"/>
      <c r="T219" s="120"/>
    </row>
    <row r="220" spans="9:20" ht="15" x14ac:dyDescent="0.25">
      <c r="I220" s="120"/>
      <c r="J220" s="120"/>
      <c r="K220" s="120"/>
      <c r="L220" s="120"/>
      <c r="M220" s="120"/>
      <c r="N220" s="120"/>
      <c r="O220" s="120"/>
      <c r="P220" s="120"/>
      <c r="Q220" s="120"/>
      <c r="R220" s="120"/>
      <c r="S220" s="120"/>
      <c r="T220" s="120"/>
    </row>
    <row r="221" spans="9:20" ht="15" x14ac:dyDescent="0.25">
      <c r="I221" s="120"/>
      <c r="J221" s="120"/>
      <c r="K221" s="120"/>
      <c r="L221" s="120"/>
      <c r="M221" s="120"/>
      <c r="N221" s="120"/>
      <c r="O221" s="120"/>
      <c r="P221" s="120"/>
      <c r="Q221" s="120"/>
      <c r="R221" s="120"/>
      <c r="S221" s="120"/>
      <c r="T221" s="120"/>
    </row>
    <row r="222" spans="9:20" ht="15" x14ac:dyDescent="0.25">
      <c r="I222" s="120"/>
      <c r="J222" s="120"/>
      <c r="K222" s="120"/>
      <c r="L222" s="120"/>
      <c r="M222" s="120"/>
      <c r="N222" s="120"/>
      <c r="O222" s="120"/>
      <c r="P222" s="120"/>
      <c r="Q222" s="120"/>
      <c r="R222" s="120"/>
      <c r="S222" s="120"/>
      <c r="T222" s="120"/>
    </row>
    <row r="223" spans="9:20" ht="15" x14ac:dyDescent="0.25">
      <c r="I223" s="120"/>
      <c r="J223" s="120"/>
      <c r="K223" s="120"/>
      <c r="L223" s="120"/>
      <c r="M223" s="120"/>
      <c r="N223" s="120"/>
      <c r="O223" s="120"/>
      <c r="P223" s="120"/>
      <c r="Q223" s="120"/>
      <c r="R223" s="120"/>
      <c r="S223" s="120"/>
      <c r="T223" s="120"/>
    </row>
    <row r="224" spans="9:20" ht="15" x14ac:dyDescent="0.25">
      <c r="I224" s="120"/>
      <c r="J224" s="120"/>
      <c r="K224" s="120"/>
      <c r="L224" s="120"/>
      <c r="M224" s="120"/>
      <c r="N224" s="120"/>
      <c r="O224" s="120"/>
      <c r="P224" s="120"/>
      <c r="Q224" s="120"/>
      <c r="R224" s="120"/>
      <c r="S224" s="120"/>
      <c r="T224" s="120"/>
    </row>
    <row r="225" spans="9:20" ht="15" x14ac:dyDescent="0.25">
      <c r="I225" s="120"/>
      <c r="J225" s="120"/>
      <c r="K225" s="120"/>
      <c r="L225" s="120"/>
      <c r="M225" s="120"/>
      <c r="N225" s="120"/>
      <c r="O225" s="120"/>
      <c r="P225" s="120"/>
      <c r="Q225" s="120"/>
      <c r="R225" s="120"/>
      <c r="S225" s="120"/>
      <c r="T225" s="120"/>
    </row>
    <row r="226" spans="9:20" ht="15" x14ac:dyDescent="0.25">
      <c r="I226" s="120"/>
      <c r="J226" s="120"/>
      <c r="K226" s="120"/>
      <c r="L226" s="120"/>
      <c r="M226" s="120"/>
      <c r="N226" s="120"/>
      <c r="O226" s="120"/>
      <c r="P226" s="120"/>
      <c r="Q226" s="120"/>
      <c r="R226" s="120"/>
      <c r="S226" s="120"/>
      <c r="T226" s="120"/>
    </row>
    <row r="227" spans="9:20" ht="15" x14ac:dyDescent="0.25">
      <c r="I227" s="120"/>
      <c r="J227" s="120"/>
      <c r="K227" s="120"/>
      <c r="L227" s="120"/>
      <c r="M227" s="120"/>
      <c r="N227" s="120"/>
      <c r="O227" s="120"/>
      <c r="P227" s="120"/>
      <c r="Q227" s="120"/>
      <c r="R227" s="120"/>
      <c r="S227" s="120"/>
      <c r="T227" s="120"/>
    </row>
    <row r="228" spans="9:20" ht="15" x14ac:dyDescent="0.25">
      <c r="I228" s="120"/>
      <c r="J228" s="120"/>
      <c r="K228" s="120"/>
      <c r="L228" s="120"/>
      <c r="M228" s="120"/>
      <c r="N228" s="120"/>
      <c r="O228" s="120"/>
      <c r="P228" s="120"/>
      <c r="Q228" s="120"/>
      <c r="R228" s="120"/>
      <c r="S228" s="120"/>
      <c r="T228" s="120"/>
    </row>
    <row r="229" spans="9:20" ht="15" x14ac:dyDescent="0.25">
      <c r="I229" s="120"/>
      <c r="J229" s="120"/>
      <c r="K229" s="120"/>
      <c r="L229" s="120"/>
      <c r="M229" s="120"/>
      <c r="N229" s="120"/>
      <c r="O229" s="120"/>
      <c r="P229" s="120"/>
      <c r="Q229" s="120"/>
      <c r="R229" s="120"/>
      <c r="S229" s="120"/>
      <c r="T229" s="120"/>
    </row>
    <row r="230" spans="9:20" ht="15" x14ac:dyDescent="0.25">
      <c r="I230" s="120"/>
      <c r="J230" s="120"/>
      <c r="K230" s="120"/>
      <c r="L230" s="120"/>
      <c r="M230" s="120"/>
      <c r="N230" s="120"/>
      <c r="O230" s="120"/>
      <c r="P230" s="120"/>
      <c r="Q230" s="120"/>
      <c r="R230" s="120"/>
      <c r="S230" s="120"/>
      <c r="T230" s="120"/>
    </row>
    <row r="231" spans="9:20" ht="15" x14ac:dyDescent="0.25">
      <c r="I231" s="120"/>
      <c r="J231" s="120"/>
      <c r="K231" s="120"/>
      <c r="L231" s="120"/>
      <c r="M231" s="120"/>
      <c r="N231" s="120"/>
      <c r="O231" s="120"/>
      <c r="P231" s="120"/>
      <c r="Q231" s="120"/>
      <c r="R231" s="120"/>
      <c r="S231" s="120"/>
      <c r="T231" s="120"/>
    </row>
    <row r="232" spans="9:20" ht="15" x14ac:dyDescent="0.25">
      <c r="I232" s="120"/>
      <c r="J232" s="120"/>
      <c r="K232" s="120"/>
      <c r="L232" s="120"/>
      <c r="M232" s="120"/>
      <c r="N232" s="120"/>
      <c r="O232" s="120"/>
      <c r="P232" s="120"/>
      <c r="Q232" s="120"/>
      <c r="R232" s="120"/>
      <c r="S232" s="120"/>
      <c r="T232" s="120"/>
    </row>
    <row r="233" spans="9:20" ht="15" x14ac:dyDescent="0.25">
      <c r="I233" s="120"/>
      <c r="J233" s="120"/>
      <c r="K233" s="120"/>
      <c r="L233" s="120"/>
      <c r="M233" s="120"/>
      <c r="N233" s="120"/>
      <c r="O233" s="120"/>
      <c r="P233" s="120"/>
      <c r="Q233" s="120"/>
      <c r="R233" s="120"/>
      <c r="S233" s="120"/>
      <c r="T233" s="120"/>
    </row>
    <row r="234" spans="9:20" ht="15" x14ac:dyDescent="0.25">
      <c r="I234" s="120"/>
      <c r="J234" s="120"/>
      <c r="K234" s="120"/>
      <c r="L234" s="120"/>
      <c r="M234" s="120"/>
      <c r="N234" s="120"/>
      <c r="O234" s="120"/>
      <c r="P234" s="120"/>
      <c r="Q234" s="120"/>
      <c r="R234" s="120"/>
      <c r="S234" s="120"/>
      <c r="T234" s="120"/>
    </row>
    <row r="235" spans="9:20" ht="15" x14ac:dyDescent="0.25">
      <c r="I235" s="120"/>
      <c r="J235" s="120"/>
      <c r="K235" s="120"/>
      <c r="L235" s="120"/>
      <c r="M235" s="120"/>
      <c r="N235" s="120"/>
      <c r="O235" s="120"/>
      <c r="P235" s="120"/>
      <c r="Q235" s="120"/>
      <c r="R235" s="120"/>
      <c r="S235" s="120"/>
      <c r="T235" s="120"/>
    </row>
    <row r="236" spans="9:20" ht="15" x14ac:dyDescent="0.25">
      <c r="I236" s="120"/>
      <c r="J236" s="120"/>
      <c r="K236" s="120"/>
      <c r="L236" s="120"/>
      <c r="M236" s="120"/>
      <c r="N236" s="120"/>
      <c r="O236" s="120"/>
      <c r="P236" s="120"/>
      <c r="Q236" s="120"/>
      <c r="R236" s="120"/>
      <c r="S236" s="120"/>
      <c r="T236" s="120"/>
    </row>
    <row r="237" spans="9:20" ht="15" x14ac:dyDescent="0.25">
      <c r="I237" s="120"/>
      <c r="J237" s="120"/>
      <c r="K237" s="120"/>
      <c r="L237" s="120"/>
      <c r="M237" s="120"/>
      <c r="N237" s="120"/>
      <c r="O237" s="120"/>
      <c r="P237" s="120"/>
      <c r="Q237" s="120"/>
      <c r="R237" s="120"/>
      <c r="S237" s="120"/>
      <c r="T237" s="120"/>
    </row>
    <row r="238" spans="9:20" ht="15" x14ac:dyDescent="0.25">
      <c r="I238" s="120"/>
      <c r="J238" s="120"/>
      <c r="K238" s="120"/>
      <c r="L238" s="120"/>
      <c r="M238" s="120"/>
      <c r="N238" s="120"/>
      <c r="O238" s="120"/>
      <c r="P238" s="120"/>
      <c r="Q238" s="120"/>
      <c r="R238" s="120"/>
      <c r="S238" s="120"/>
      <c r="T238" s="120"/>
    </row>
    <row r="239" spans="9:20" ht="15" x14ac:dyDescent="0.25">
      <c r="I239" s="120"/>
      <c r="J239" s="120"/>
      <c r="K239" s="120"/>
      <c r="L239" s="120"/>
      <c r="M239" s="120"/>
      <c r="N239" s="120"/>
      <c r="O239" s="120"/>
      <c r="P239" s="120"/>
      <c r="Q239" s="120"/>
      <c r="R239" s="120"/>
      <c r="S239" s="120"/>
      <c r="T239" s="120"/>
    </row>
    <row r="240" spans="9:20" ht="15" x14ac:dyDescent="0.25">
      <c r="I240" s="120"/>
      <c r="J240" s="120"/>
      <c r="K240" s="120"/>
      <c r="L240" s="120"/>
      <c r="M240" s="120"/>
      <c r="N240" s="120"/>
      <c r="O240" s="120"/>
      <c r="P240" s="120"/>
      <c r="Q240" s="120"/>
      <c r="R240" s="120"/>
      <c r="S240" s="120"/>
      <c r="T240" s="120"/>
    </row>
    <row r="241" spans="9:20" ht="15" x14ac:dyDescent="0.25">
      <c r="I241" s="120"/>
      <c r="J241" s="120"/>
      <c r="K241" s="120"/>
      <c r="L241" s="120"/>
      <c r="M241" s="120"/>
      <c r="N241" s="120"/>
      <c r="O241" s="120"/>
      <c r="P241" s="120"/>
      <c r="Q241" s="120"/>
      <c r="R241" s="120"/>
      <c r="S241" s="120"/>
      <c r="T241" s="120"/>
    </row>
    <row r="242" spans="9:20" ht="15" x14ac:dyDescent="0.25">
      <c r="I242" s="120"/>
      <c r="J242" s="120"/>
      <c r="K242" s="120"/>
      <c r="L242" s="120"/>
      <c r="M242" s="120"/>
      <c r="N242" s="120"/>
      <c r="O242" s="120"/>
      <c r="P242" s="120"/>
      <c r="Q242" s="120"/>
      <c r="R242" s="120"/>
      <c r="S242" s="120"/>
      <c r="T242" s="120"/>
    </row>
    <row r="243" spans="9:20" ht="15" x14ac:dyDescent="0.25">
      <c r="I243" s="120"/>
      <c r="J243" s="120"/>
      <c r="K243" s="120"/>
      <c r="L243" s="120"/>
      <c r="M243" s="120"/>
      <c r="N243" s="120"/>
      <c r="O243" s="120"/>
      <c r="P243" s="120"/>
      <c r="Q243" s="120"/>
      <c r="R243" s="120"/>
      <c r="S243" s="120"/>
      <c r="T243" s="120"/>
    </row>
    <row r="244" spans="9:20" ht="15" x14ac:dyDescent="0.25">
      <c r="I244" s="120"/>
      <c r="J244" s="120"/>
      <c r="K244" s="120"/>
      <c r="L244" s="120"/>
      <c r="M244" s="120"/>
      <c r="N244" s="120"/>
      <c r="O244" s="120"/>
      <c r="P244" s="120"/>
      <c r="Q244" s="120"/>
      <c r="R244" s="120"/>
      <c r="S244" s="120"/>
      <c r="T244" s="120"/>
    </row>
    <row r="245" spans="9:20" ht="15" x14ac:dyDescent="0.25">
      <c r="I245" s="120"/>
      <c r="J245" s="120"/>
      <c r="K245" s="120"/>
      <c r="L245" s="120"/>
      <c r="M245" s="120"/>
      <c r="N245" s="120"/>
      <c r="O245" s="120"/>
      <c r="P245" s="120"/>
      <c r="Q245" s="120"/>
      <c r="R245" s="120"/>
      <c r="S245" s="120"/>
      <c r="T245" s="120"/>
    </row>
    <row r="246" spans="9:20" ht="15" x14ac:dyDescent="0.25">
      <c r="I246" s="120"/>
      <c r="J246" s="120"/>
      <c r="K246" s="120"/>
      <c r="L246" s="120"/>
      <c r="M246" s="120"/>
      <c r="N246" s="120"/>
      <c r="O246" s="120"/>
      <c r="P246" s="120"/>
      <c r="Q246" s="120"/>
      <c r="R246" s="120"/>
      <c r="S246" s="120"/>
      <c r="T246" s="120"/>
    </row>
    <row r="247" spans="9:20" ht="15" x14ac:dyDescent="0.25">
      <c r="I247" s="120"/>
      <c r="J247" s="120"/>
      <c r="K247" s="120"/>
      <c r="L247" s="120"/>
      <c r="M247" s="120"/>
      <c r="N247" s="120"/>
      <c r="O247" s="120"/>
      <c r="P247" s="120"/>
      <c r="Q247" s="120"/>
      <c r="R247" s="120"/>
      <c r="S247" s="120"/>
      <c r="T247" s="120"/>
    </row>
    <row r="248" spans="9:20" ht="15" x14ac:dyDescent="0.25">
      <c r="I248" s="120"/>
      <c r="J248" s="120"/>
      <c r="K248" s="120"/>
      <c r="L248" s="120"/>
      <c r="M248" s="120"/>
      <c r="N248" s="120"/>
      <c r="O248" s="120"/>
      <c r="P248" s="120"/>
      <c r="Q248" s="120"/>
      <c r="R248" s="120"/>
      <c r="S248" s="120"/>
      <c r="T248" s="120"/>
    </row>
    <row r="249" spans="9:20" ht="15" x14ac:dyDescent="0.25">
      <c r="I249" s="120"/>
      <c r="J249" s="120"/>
      <c r="K249" s="120"/>
      <c r="L249" s="120"/>
      <c r="M249" s="120"/>
      <c r="N249" s="120"/>
      <c r="O249" s="120"/>
      <c r="P249" s="120"/>
      <c r="Q249" s="120"/>
      <c r="R249" s="120"/>
      <c r="S249" s="120"/>
      <c r="T249" s="120"/>
    </row>
    <row r="250" spans="9:20" ht="15" x14ac:dyDescent="0.25">
      <c r="I250" s="120"/>
      <c r="J250" s="120"/>
      <c r="K250" s="120"/>
      <c r="L250" s="120"/>
      <c r="M250" s="120"/>
      <c r="N250" s="120"/>
      <c r="O250" s="120"/>
      <c r="P250" s="120"/>
      <c r="Q250" s="120"/>
      <c r="R250" s="120"/>
      <c r="S250" s="120"/>
      <c r="T250" s="120"/>
    </row>
    <row r="251" spans="9:20" ht="15" x14ac:dyDescent="0.25">
      <c r="I251" s="120"/>
      <c r="J251" s="120"/>
      <c r="K251" s="120"/>
      <c r="L251" s="120"/>
      <c r="M251" s="120"/>
      <c r="N251" s="120"/>
      <c r="O251" s="120"/>
      <c r="P251" s="120"/>
      <c r="Q251" s="120"/>
      <c r="R251" s="120"/>
      <c r="S251" s="120"/>
      <c r="T251" s="120"/>
    </row>
    <row r="252" spans="9:20" ht="15" x14ac:dyDescent="0.25">
      <c r="I252" s="120"/>
      <c r="J252" s="120"/>
      <c r="K252" s="120"/>
      <c r="L252" s="120"/>
      <c r="M252" s="120"/>
      <c r="N252" s="120"/>
      <c r="O252" s="120"/>
      <c r="P252" s="120"/>
      <c r="Q252" s="120"/>
      <c r="R252" s="120"/>
      <c r="S252" s="120"/>
      <c r="T252" s="120"/>
    </row>
    <row r="253" spans="9:20" ht="15" x14ac:dyDescent="0.25">
      <c r="I253" s="120"/>
      <c r="J253" s="120"/>
      <c r="K253" s="120"/>
      <c r="L253" s="120"/>
      <c r="M253" s="120"/>
      <c r="N253" s="120"/>
      <c r="O253" s="120"/>
      <c r="P253" s="120"/>
      <c r="Q253" s="120"/>
      <c r="R253" s="120"/>
      <c r="S253" s="120"/>
      <c r="T253" s="120"/>
    </row>
    <row r="254" spans="9:20" ht="15" x14ac:dyDescent="0.25">
      <c r="I254" s="120"/>
      <c r="J254" s="120"/>
      <c r="K254" s="120"/>
      <c r="L254" s="120"/>
      <c r="M254" s="120"/>
      <c r="N254" s="120"/>
      <c r="O254" s="120"/>
      <c r="P254" s="120"/>
      <c r="Q254" s="120"/>
      <c r="R254" s="120"/>
      <c r="S254" s="120"/>
      <c r="T254" s="120"/>
    </row>
    <row r="255" spans="9:20" ht="15" x14ac:dyDescent="0.25">
      <c r="I255" s="120"/>
      <c r="J255" s="120"/>
      <c r="K255" s="120"/>
      <c r="L255" s="120"/>
      <c r="M255" s="120"/>
      <c r="N255" s="120"/>
      <c r="O255" s="120"/>
      <c r="P255" s="120"/>
      <c r="Q255" s="120"/>
      <c r="R255" s="120"/>
      <c r="S255" s="120"/>
      <c r="T255" s="120"/>
    </row>
    <row r="256" spans="9:20" ht="15" x14ac:dyDescent="0.25">
      <c r="I256" s="120"/>
      <c r="J256" s="120"/>
      <c r="K256" s="120"/>
      <c r="L256" s="120"/>
      <c r="M256" s="120"/>
      <c r="N256" s="120"/>
      <c r="O256" s="120"/>
      <c r="P256" s="120"/>
      <c r="Q256" s="120"/>
      <c r="R256" s="120"/>
      <c r="S256" s="120"/>
      <c r="T256" s="120"/>
    </row>
    <row r="257" spans="9:20" ht="15" x14ac:dyDescent="0.25">
      <c r="I257" s="120"/>
      <c r="J257" s="120"/>
      <c r="K257" s="120"/>
      <c r="L257" s="120"/>
      <c r="M257" s="120"/>
      <c r="N257" s="120"/>
      <c r="O257" s="120"/>
      <c r="P257" s="120"/>
      <c r="Q257" s="120"/>
      <c r="R257" s="120"/>
      <c r="S257" s="120"/>
      <c r="T257" s="120"/>
    </row>
    <row r="258" spans="9:20" ht="15" x14ac:dyDescent="0.25">
      <c r="I258" s="120"/>
      <c r="J258" s="120"/>
      <c r="K258" s="120"/>
      <c r="L258" s="120"/>
      <c r="M258" s="120"/>
      <c r="N258" s="120"/>
      <c r="O258" s="120"/>
      <c r="P258" s="120"/>
      <c r="Q258" s="120"/>
      <c r="R258" s="120"/>
      <c r="S258" s="120"/>
      <c r="T258" s="120"/>
    </row>
    <row r="259" spans="9:20" ht="15" x14ac:dyDescent="0.25">
      <c r="I259" s="120"/>
      <c r="J259" s="120"/>
      <c r="K259" s="120"/>
      <c r="L259" s="120"/>
      <c r="M259" s="120"/>
      <c r="N259" s="120"/>
      <c r="O259" s="120"/>
      <c r="P259" s="120"/>
      <c r="Q259" s="120"/>
      <c r="R259" s="120"/>
      <c r="S259" s="120"/>
      <c r="T259" s="120"/>
    </row>
    <row r="260" spans="9:20" ht="15" x14ac:dyDescent="0.25">
      <c r="I260" s="120"/>
      <c r="J260" s="120"/>
      <c r="K260" s="120"/>
      <c r="L260" s="120"/>
      <c r="M260" s="120"/>
      <c r="N260" s="120"/>
      <c r="O260" s="120"/>
      <c r="P260" s="120"/>
      <c r="Q260" s="120"/>
      <c r="R260" s="120"/>
      <c r="S260" s="120"/>
      <c r="T260" s="120"/>
    </row>
    <row r="261" spans="9:20" ht="15" x14ac:dyDescent="0.25">
      <c r="I261" s="120"/>
      <c r="J261" s="120"/>
      <c r="K261" s="120"/>
      <c r="L261" s="120"/>
      <c r="M261" s="120"/>
      <c r="N261" s="120"/>
      <c r="O261" s="120"/>
      <c r="P261" s="120"/>
      <c r="Q261" s="120"/>
      <c r="R261" s="120"/>
      <c r="S261" s="120"/>
      <c r="T261" s="120"/>
    </row>
    <row r="262" spans="9:20" ht="15" x14ac:dyDescent="0.25">
      <c r="I262" s="120"/>
      <c r="J262" s="120"/>
      <c r="K262" s="120"/>
      <c r="L262" s="120"/>
      <c r="M262" s="120"/>
      <c r="N262" s="120"/>
      <c r="O262" s="120"/>
      <c r="P262" s="120"/>
      <c r="Q262" s="120"/>
      <c r="R262" s="120"/>
      <c r="S262" s="120"/>
      <c r="T262" s="120"/>
    </row>
    <row r="263" spans="9:20" ht="15" x14ac:dyDescent="0.25">
      <c r="I263" s="120"/>
      <c r="J263" s="120"/>
      <c r="K263" s="120"/>
      <c r="L263" s="120"/>
      <c r="M263" s="120"/>
      <c r="N263" s="120"/>
      <c r="O263" s="120"/>
      <c r="P263" s="120"/>
      <c r="Q263" s="120"/>
      <c r="R263" s="120"/>
      <c r="S263" s="120"/>
      <c r="T263" s="120"/>
    </row>
    <row r="264" spans="9:20" ht="15" x14ac:dyDescent="0.25">
      <c r="I264" s="120"/>
      <c r="J264" s="120"/>
      <c r="K264" s="120"/>
      <c r="L264" s="120"/>
      <c r="M264" s="120"/>
      <c r="N264" s="120"/>
      <c r="O264" s="120"/>
      <c r="P264" s="120"/>
      <c r="Q264" s="120"/>
      <c r="R264" s="120"/>
      <c r="S264" s="120"/>
      <c r="T264" s="120"/>
    </row>
    <row r="265" spans="9:20" ht="15" x14ac:dyDescent="0.25">
      <c r="I265" s="120"/>
      <c r="J265" s="120"/>
      <c r="K265" s="120"/>
      <c r="L265" s="120"/>
      <c r="M265" s="120"/>
      <c r="N265" s="120"/>
      <c r="O265" s="120"/>
      <c r="P265" s="120"/>
      <c r="Q265" s="120"/>
      <c r="R265" s="120"/>
      <c r="S265" s="120"/>
      <c r="T265" s="120"/>
    </row>
    <row r="266" spans="9:20" ht="15" x14ac:dyDescent="0.25">
      <c r="I266" s="120"/>
      <c r="J266" s="120"/>
      <c r="K266" s="120"/>
      <c r="L266" s="120"/>
      <c r="M266" s="120"/>
      <c r="N266" s="120"/>
      <c r="O266" s="120"/>
      <c r="P266" s="120"/>
      <c r="Q266" s="120"/>
      <c r="R266" s="120"/>
      <c r="S266" s="120"/>
      <c r="T266" s="120"/>
    </row>
    <row r="267" spans="9:20" ht="15" x14ac:dyDescent="0.25">
      <c r="I267" s="120"/>
      <c r="J267" s="120"/>
      <c r="K267" s="120"/>
      <c r="L267" s="120"/>
      <c r="M267" s="120"/>
      <c r="N267" s="120"/>
      <c r="O267" s="120"/>
      <c r="P267" s="120"/>
      <c r="Q267" s="120"/>
      <c r="R267" s="120"/>
      <c r="S267" s="120"/>
      <c r="T267" s="120"/>
    </row>
    <row r="268" spans="9:20" ht="15" x14ac:dyDescent="0.25">
      <c r="I268" s="120"/>
      <c r="J268" s="120"/>
      <c r="K268" s="120"/>
      <c r="L268" s="120"/>
      <c r="M268" s="120"/>
      <c r="N268" s="120"/>
      <c r="O268" s="120"/>
      <c r="P268" s="120"/>
      <c r="Q268" s="120"/>
      <c r="R268" s="120"/>
      <c r="S268" s="120"/>
      <c r="T268" s="120"/>
    </row>
    <row r="269" spans="9:20" ht="15" x14ac:dyDescent="0.25">
      <c r="I269" s="120"/>
      <c r="J269" s="120"/>
      <c r="K269" s="120"/>
      <c r="L269" s="120"/>
      <c r="M269" s="120"/>
      <c r="N269" s="120"/>
      <c r="O269" s="120"/>
      <c r="P269" s="120"/>
      <c r="Q269" s="120"/>
      <c r="R269" s="120"/>
      <c r="S269" s="120"/>
      <c r="T269" s="120"/>
    </row>
    <row r="270" spans="9:20" ht="15" x14ac:dyDescent="0.25">
      <c r="I270" s="120"/>
      <c r="J270" s="120"/>
      <c r="K270" s="120"/>
      <c r="L270" s="120"/>
      <c r="M270" s="120"/>
      <c r="N270" s="120"/>
      <c r="O270" s="120"/>
      <c r="P270" s="120"/>
      <c r="Q270" s="120"/>
      <c r="R270" s="120"/>
      <c r="S270" s="120"/>
      <c r="T270" s="120"/>
    </row>
    <row r="271" spans="9:20" ht="15" x14ac:dyDescent="0.25">
      <c r="I271" s="120"/>
      <c r="J271" s="120"/>
      <c r="K271" s="120"/>
      <c r="L271" s="120"/>
      <c r="M271" s="120"/>
      <c r="N271" s="120"/>
      <c r="O271" s="120"/>
      <c r="P271" s="120"/>
      <c r="Q271" s="120"/>
      <c r="R271" s="120"/>
      <c r="S271" s="120"/>
      <c r="T271" s="120"/>
    </row>
    <row r="272" spans="9:20" ht="15" x14ac:dyDescent="0.25">
      <c r="I272" s="120"/>
      <c r="J272" s="120"/>
      <c r="K272" s="120"/>
      <c r="L272" s="120"/>
      <c r="M272" s="120"/>
      <c r="N272" s="120"/>
      <c r="O272" s="120"/>
      <c r="P272" s="120"/>
      <c r="Q272" s="120"/>
      <c r="R272" s="120"/>
      <c r="S272" s="120"/>
      <c r="T272" s="120"/>
    </row>
    <row r="273" spans="9:20" ht="15" x14ac:dyDescent="0.25">
      <c r="I273" s="120"/>
      <c r="J273" s="120"/>
      <c r="K273" s="120"/>
      <c r="L273" s="120"/>
      <c r="M273" s="120"/>
      <c r="N273" s="120"/>
      <c r="O273" s="120"/>
      <c r="P273" s="120"/>
      <c r="Q273" s="120"/>
      <c r="R273" s="120"/>
      <c r="S273" s="120"/>
      <c r="T273" s="120"/>
    </row>
    <row r="274" spans="9:20" ht="15" x14ac:dyDescent="0.25">
      <c r="I274" s="120"/>
      <c r="J274" s="120"/>
      <c r="K274" s="120"/>
      <c r="L274" s="120"/>
      <c r="M274" s="120"/>
      <c r="N274" s="120"/>
      <c r="O274" s="120"/>
      <c r="P274" s="120"/>
      <c r="Q274" s="120"/>
      <c r="R274" s="120"/>
      <c r="S274" s="120"/>
      <c r="T274" s="120"/>
    </row>
    <row r="275" spans="9:20" ht="15" x14ac:dyDescent="0.25">
      <c r="I275" s="120"/>
      <c r="J275" s="120"/>
      <c r="K275" s="120"/>
      <c r="L275" s="120"/>
      <c r="M275" s="120"/>
      <c r="N275" s="120"/>
      <c r="O275" s="120"/>
      <c r="P275" s="120"/>
      <c r="Q275" s="120"/>
      <c r="R275" s="120"/>
      <c r="S275" s="120"/>
      <c r="T275" s="120"/>
    </row>
    <row r="276" spans="9:20" ht="15" x14ac:dyDescent="0.25">
      <c r="I276" s="120"/>
      <c r="J276" s="120"/>
      <c r="K276" s="120"/>
      <c r="L276" s="120"/>
      <c r="M276" s="120"/>
      <c r="N276" s="120"/>
      <c r="O276" s="120"/>
      <c r="P276" s="120"/>
      <c r="Q276" s="120"/>
      <c r="R276" s="120"/>
      <c r="S276" s="120"/>
      <c r="T276" s="120"/>
    </row>
    <row r="277" spans="9:20" ht="15" x14ac:dyDescent="0.25">
      <c r="I277" s="120"/>
      <c r="J277" s="120"/>
      <c r="K277" s="120"/>
      <c r="L277" s="120"/>
      <c r="M277" s="120"/>
      <c r="N277" s="120"/>
      <c r="O277" s="120"/>
      <c r="P277" s="120"/>
      <c r="Q277" s="120"/>
      <c r="R277" s="120"/>
      <c r="S277" s="120"/>
      <c r="T277" s="120"/>
    </row>
    <row r="278" spans="9:20" ht="15" x14ac:dyDescent="0.25">
      <c r="I278" s="120"/>
      <c r="J278" s="120"/>
      <c r="K278" s="120"/>
      <c r="L278" s="120"/>
      <c r="M278" s="120"/>
      <c r="N278" s="120"/>
      <c r="O278" s="120"/>
      <c r="P278" s="120"/>
      <c r="Q278" s="120"/>
      <c r="R278" s="120"/>
      <c r="S278" s="120"/>
      <c r="T278" s="120"/>
    </row>
    <row r="279" spans="9:20" ht="15" x14ac:dyDescent="0.25">
      <c r="I279" s="120"/>
      <c r="J279" s="120"/>
      <c r="K279" s="120"/>
      <c r="L279" s="120"/>
      <c r="M279" s="120"/>
      <c r="N279" s="120"/>
      <c r="O279" s="120"/>
      <c r="P279" s="120"/>
      <c r="Q279" s="120"/>
      <c r="R279" s="120"/>
      <c r="S279" s="120"/>
      <c r="T279" s="120"/>
    </row>
    <row r="280" spans="9:20" ht="15" x14ac:dyDescent="0.25">
      <c r="I280" s="120"/>
      <c r="J280" s="120"/>
      <c r="K280" s="120"/>
      <c r="L280" s="120"/>
      <c r="M280" s="120"/>
      <c r="N280" s="120"/>
      <c r="O280" s="120"/>
      <c r="P280" s="120"/>
      <c r="Q280" s="120"/>
      <c r="R280" s="120"/>
      <c r="S280" s="120"/>
      <c r="T280" s="120"/>
    </row>
    <row r="281" spans="9:20" ht="15" x14ac:dyDescent="0.25">
      <c r="I281" s="120"/>
      <c r="J281" s="120"/>
      <c r="K281" s="120"/>
      <c r="L281" s="120"/>
      <c r="M281" s="120"/>
      <c r="N281" s="120"/>
      <c r="O281" s="120"/>
      <c r="P281" s="120"/>
      <c r="Q281" s="120"/>
      <c r="R281" s="120"/>
      <c r="S281" s="120"/>
      <c r="T281" s="120"/>
    </row>
    <row r="282" spans="9:20" ht="15" x14ac:dyDescent="0.25">
      <c r="I282" s="120"/>
      <c r="J282" s="120"/>
      <c r="K282" s="120"/>
      <c r="L282" s="120"/>
      <c r="M282" s="120"/>
      <c r="N282" s="120"/>
      <c r="O282" s="120"/>
      <c r="P282" s="120"/>
      <c r="Q282" s="120"/>
      <c r="R282" s="120"/>
      <c r="S282" s="120"/>
      <c r="T282" s="120"/>
    </row>
    <row r="283" spans="9:20" ht="15" x14ac:dyDescent="0.25">
      <c r="I283" s="120"/>
      <c r="J283" s="120"/>
      <c r="K283" s="120"/>
      <c r="L283" s="120"/>
      <c r="M283" s="120"/>
      <c r="N283" s="120"/>
      <c r="O283" s="120"/>
      <c r="P283" s="120"/>
      <c r="Q283" s="120"/>
      <c r="R283" s="120"/>
      <c r="S283" s="120"/>
      <c r="T283" s="120"/>
    </row>
    <row r="284" spans="9:20" ht="15" x14ac:dyDescent="0.25">
      <c r="I284" s="120"/>
      <c r="J284" s="120"/>
      <c r="K284" s="120"/>
      <c r="L284" s="120"/>
      <c r="M284" s="120"/>
      <c r="N284" s="120"/>
      <c r="O284" s="120"/>
      <c r="P284" s="120"/>
      <c r="Q284" s="120"/>
      <c r="R284" s="120"/>
      <c r="S284" s="120"/>
      <c r="T284" s="120"/>
    </row>
    <row r="285" spans="9:20" ht="15" x14ac:dyDescent="0.25">
      <c r="I285" s="120"/>
      <c r="J285" s="120"/>
      <c r="K285" s="120"/>
      <c r="L285" s="120"/>
      <c r="M285" s="120"/>
      <c r="N285" s="120"/>
      <c r="O285" s="120"/>
      <c r="P285" s="120"/>
      <c r="Q285" s="120"/>
      <c r="R285" s="120"/>
      <c r="S285" s="120"/>
      <c r="T285" s="120"/>
    </row>
    <row r="286" spans="9:20" ht="15" x14ac:dyDescent="0.25">
      <c r="I286" s="120"/>
      <c r="J286" s="120"/>
      <c r="K286" s="120"/>
      <c r="L286" s="120"/>
      <c r="M286" s="120"/>
      <c r="N286" s="120"/>
      <c r="O286" s="120"/>
      <c r="P286" s="120"/>
      <c r="Q286" s="120"/>
      <c r="R286" s="120"/>
      <c r="S286" s="120"/>
      <c r="T286" s="120"/>
    </row>
    <row r="287" spans="9:20" ht="15" x14ac:dyDescent="0.25">
      <c r="I287" s="120"/>
      <c r="J287" s="120"/>
      <c r="K287" s="120"/>
      <c r="L287" s="120"/>
      <c r="M287" s="120"/>
      <c r="N287" s="120"/>
      <c r="O287" s="120"/>
      <c r="P287" s="120"/>
      <c r="Q287" s="120"/>
      <c r="R287" s="120"/>
      <c r="S287" s="120"/>
      <c r="T287" s="120"/>
    </row>
    <row r="288" spans="9:20" ht="15" x14ac:dyDescent="0.25">
      <c r="I288" s="120"/>
      <c r="J288" s="120"/>
      <c r="K288" s="120"/>
      <c r="L288" s="120"/>
      <c r="M288" s="120"/>
      <c r="N288" s="120"/>
      <c r="O288" s="120"/>
      <c r="P288" s="120"/>
      <c r="Q288" s="120"/>
      <c r="R288" s="120"/>
      <c r="S288" s="120"/>
      <c r="T288" s="120"/>
    </row>
    <row r="289" spans="9:20" ht="15" x14ac:dyDescent="0.25">
      <c r="I289" s="120"/>
      <c r="J289" s="120"/>
      <c r="K289" s="120"/>
      <c r="L289" s="120"/>
      <c r="M289" s="120"/>
      <c r="N289" s="120"/>
      <c r="O289" s="120"/>
      <c r="P289" s="120"/>
      <c r="Q289" s="120"/>
      <c r="R289" s="120"/>
      <c r="S289" s="120"/>
      <c r="T289" s="120"/>
    </row>
    <row r="290" spans="9:20" ht="15" x14ac:dyDescent="0.25">
      <c r="I290" s="120"/>
      <c r="J290" s="120"/>
      <c r="K290" s="120"/>
      <c r="L290" s="120"/>
      <c r="M290" s="120"/>
      <c r="N290" s="120"/>
      <c r="O290" s="120"/>
      <c r="P290" s="120"/>
      <c r="Q290" s="120"/>
      <c r="R290" s="120"/>
      <c r="S290" s="120"/>
      <c r="T290" s="120"/>
    </row>
    <row r="291" spans="9:20" ht="15" x14ac:dyDescent="0.25">
      <c r="I291" s="120"/>
      <c r="J291" s="120"/>
      <c r="K291" s="120"/>
      <c r="L291" s="120"/>
      <c r="M291" s="120"/>
      <c r="N291" s="120"/>
      <c r="O291" s="120"/>
      <c r="P291" s="120"/>
      <c r="Q291" s="120"/>
      <c r="R291" s="120"/>
      <c r="S291" s="120"/>
      <c r="T291" s="120"/>
    </row>
    <row r="292" spans="9:20" ht="15" x14ac:dyDescent="0.25">
      <c r="I292" s="120"/>
      <c r="J292" s="120"/>
      <c r="K292" s="120"/>
      <c r="L292" s="120"/>
      <c r="M292" s="120"/>
      <c r="N292" s="120"/>
      <c r="O292" s="120"/>
      <c r="P292" s="120"/>
      <c r="Q292" s="120"/>
      <c r="R292" s="120"/>
      <c r="S292" s="120"/>
      <c r="T292" s="120"/>
    </row>
    <row r="293" spans="9:20" ht="15" x14ac:dyDescent="0.25">
      <c r="I293" s="120"/>
      <c r="J293" s="120"/>
      <c r="K293" s="120"/>
      <c r="L293" s="120"/>
      <c r="M293" s="120"/>
      <c r="N293" s="120"/>
      <c r="O293" s="120"/>
      <c r="P293" s="120"/>
      <c r="Q293" s="120"/>
      <c r="R293" s="120"/>
      <c r="S293" s="120"/>
      <c r="T293" s="120"/>
    </row>
    <row r="294" spans="9:20" ht="15" x14ac:dyDescent="0.25">
      <c r="I294" s="120"/>
      <c r="J294" s="120"/>
      <c r="K294" s="120"/>
      <c r="L294" s="120"/>
      <c r="M294" s="120"/>
      <c r="N294" s="120"/>
      <c r="O294" s="120"/>
      <c r="P294" s="120"/>
      <c r="Q294" s="120"/>
      <c r="R294" s="120"/>
      <c r="S294" s="120"/>
      <c r="T294" s="120"/>
    </row>
    <row r="295" spans="9:20" ht="15" x14ac:dyDescent="0.25">
      <c r="I295" s="120"/>
      <c r="J295" s="120"/>
      <c r="K295" s="120"/>
      <c r="L295" s="120"/>
      <c r="M295" s="120"/>
      <c r="N295" s="120"/>
      <c r="O295" s="120"/>
      <c r="P295" s="120"/>
      <c r="Q295" s="120"/>
      <c r="R295" s="120"/>
      <c r="S295" s="120"/>
      <c r="T295" s="120"/>
    </row>
    <row r="296" spans="9:20" ht="15" x14ac:dyDescent="0.25">
      <c r="I296" s="120"/>
      <c r="J296" s="120"/>
      <c r="K296" s="120"/>
      <c r="L296" s="120"/>
      <c r="M296" s="120"/>
      <c r="N296" s="120"/>
      <c r="O296" s="120"/>
      <c r="P296" s="120"/>
      <c r="Q296" s="120"/>
      <c r="R296" s="120"/>
      <c r="S296" s="120"/>
      <c r="T296" s="120"/>
    </row>
    <row r="297" spans="9:20" ht="15" x14ac:dyDescent="0.25">
      <c r="I297" s="120"/>
      <c r="J297" s="120"/>
      <c r="K297" s="120"/>
      <c r="L297" s="120"/>
      <c r="M297" s="120"/>
      <c r="N297" s="120"/>
      <c r="O297" s="120"/>
      <c r="P297" s="120"/>
      <c r="Q297" s="120"/>
      <c r="R297" s="120"/>
      <c r="S297" s="120"/>
      <c r="T297" s="120"/>
    </row>
    <row r="298" spans="9:20" ht="15" x14ac:dyDescent="0.25">
      <c r="I298" s="120"/>
      <c r="J298" s="120"/>
      <c r="K298" s="120"/>
      <c r="L298" s="120"/>
      <c r="M298" s="120"/>
      <c r="N298" s="120"/>
      <c r="O298" s="120"/>
      <c r="P298" s="120"/>
      <c r="Q298" s="120"/>
      <c r="R298" s="120"/>
      <c r="S298" s="120"/>
      <c r="T298" s="120"/>
    </row>
    <row r="299" spans="9:20" ht="15" x14ac:dyDescent="0.25">
      <c r="I299" s="120"/>
      <c r="J299" s="120"/>
      <c r="K299" s="120"/>
      <c r="L299" s="120"/>
      <c r="M299" s="120"/>
      <c r="N299" s="120"/>
      <c r="O299" s="120"/>
      <c r="P299" s="120"/>
      <c r="Q299" s="120"/>
      <c r="R299" s="120"/>
      <c r="S299" s="120"/>
      <c r="T299" s="120"/>
    </row>
    <row r="300" spans="9:20" ht="15" x14ac:dyDescent="0.25">
      <c r="I300" s="120"/>
      <c r="J300" s="120"/>
      <c r="K300" s="120"/>
      <c r="L300" s="120"/>
      <c r="M300" s="120"/>
      <c r="N300" s="120"/>
      <c r="O300" s="120"/>
      <c r="P300" s="120"/>
      <c r="Q300" s="120"/>
      <c r="R300" s="120"/>
      <c r="S300" s="120"/>
      <c r="T300" s="120"/>
    </row>
    <row r="301" spans="9:20" ht="15" x14ac:dyDescent="0.25">
      <c r="I301" s="120"/>
      <c r="J301" s="120"/>
      <c r="K301" s="120"/>
      <c r="L301" s="120"/>
      <c r="M301" s="120"/>
      <c r="N301" s="120"/>
      <c r="O301" s="120"/>
      <c r="P301" s="120"/>
      <c r="Q301" s="120"/>
      <c r="R301" s="120"/>
      <c r="S301" s="120"/>
      <c r="T301" s="120"/>
    </row>
    <row r="302" spans="9:20" ht="15" x14ac:dyDescent="0.25">
      <c r="I302" s="120"/>
      <c r="J302" s="120"/>
      <c r="K302" s="120"/>
      <c r="L302" s="120"/>
      <c r="M302" s="120"/>
      <c r="N302" s="120"/>
      <c r="O302" s="120"/>
      <c r="P302" s="120"/>
      <c r="Q302" s="120"/>
      <c r="R302" s="120"/>
      <c r="S302" s="120"/>
      <c r="T302" s="120"/>
    </row>
    <row r="303" spans="9:20" ht="15" x14ac:dyDescent="0.25">
      <c r="I303" s="120"/>
      <c r="J303" s="120"/>
      <c r="K303" s="120"/>
      <c r="L303" s="120"/>
      <c r="M303" s="120"/>
      <c r="N303" s="120"/>
      <c r="O303" s="120"/>
      <c r="P303" s="120"/>
      <c r="Q303" s="120"/>
      <c r="R303" s="120"/>
      <c r="S303" s="120"/>
      <c r="T303" s="120"/>
    </row>
    <row r="304" spans="9:20" ht="15" x14ac:dyDescent="0.25">
      <c r="I304" s="120"/>
      <c r="J304" s="120"/>
      <c r="K304" s="120"/>
      <c r="L304" s="120"/>
      <c r="M304" s="120"/>
      <c r="N304" s="120"/>
      <c r="O304" s="120"/>
      <c r="P304" s="120"/>
      <c r="Q304" s="120"/>
      <c r="R304" s="120"/>
      <c r="S304" s="120"/>
      <c r="T304" s="120"/>
    </row>
    <row r="305" spans="9:20" ht="15" x14ac:dyDescent="0.25">
      <c r="I305" s="120"/>
      <c r="J305" s="120"/>
      <c r="K305" s="120"/>
      <c r="L305" s="120"/>
      <c r="M305" s="120"/>
      <c r="N305" s="120"/>
      <c r="O305" s="120"/>
      <c r="P305" s="120"/>
      <c r="Q305" s="120"/>
      <c r="R305" s="120"/>
      <c r="S305" s="120"/>
      <c r="T305" s="120"/>
    </row>
    <row r="306" spans="9:20" ht="15" x14ac:dyDescent="0.25">
      <c r="I306" s="120"/>
      <c r="J306" s="120"/>
      <c r="K306" s="120"/>
      <c r="L306" s="120"/>
      <c r="M306" s="120"/>
      <c r="N306" s="120"/>
      <c r="O306" s="120"/>
      <c r="P306" s="120"/>
      <c r="Q306" s="120"/>
      <c r="R306" s="120"/>
      <c r="S306" s="120"/>
      <c r="T306" s="120"/>
    </row>
    <row r="307" spans="9:20" ht="15" x14ac:dyDescent="0.25">
      <c r="I307" s="120"/>
      <c r="J307" s="120"/>
      <c r="K307" s="120"/>
      <c r="L307" s="120"/>
      <c r="M307" s="120"/>
      <c r="N307" s="120"/>
      <c r="O307" s="120"/>
      <c r="P307" s="120"/>
      <c r="Q307" s="120"/>
      <c r="R307" s="120"/>
      <c r="S307" s="120"/>
      <c r="T307" s="120"/>
    </row>
    <row r="308" spans="9:20" ht="15" x14ac:dyDescent="0.25">
      <c r="I308" s="120"/>
      <c r="J308" s="120"/>
      <c r="K308" s="120"/>
      <c r="L308" s="120"/>
      <c r="M308" s="120"/>
      <c r="N308" s="120"/>
      <c r="O308" s="120"/>
      <c r="P308" s="120"/>
      <c r="Q308" s="120"/>
      <c r="R308" s="120"/>
      <c r="S308" s="120"/>
      <c r="T308" s="120"/>
    </row>
    <row r="309" spans="9:20" ht="15" x14ac:dyDescent="0.25">
      <c r="I309" s="120"/>
      <c r="J309" s="120"/>
      <c r="K309" s="120"/>
      <c r="L309" s="120"/>
      <c r="M309" s="120"/>
      <c r="N309" s="120"/>
      <c r="O309" s="120"/>
      <c r="P309" s="120"/>
      <c r="Q309" s="120"/>
      <c r="R309" s="120"/>
      <c r="S309" s="120"/>
      <c r="T309" s="120"/>
    </row>
    <row r="310" spans="9:20" ht="15" x14ac:dyDescent="0.25">
      <c r="I310" s="120"/>
      <c r="J310" s="120"/>
      <c r="K310" s="120"/>
      <c r="L310" s="120"/>
      <c r="M310" s="120"/>
      <c r="N310" s="120"/>
      <c r="O310" s="120"/>
      <c r="P310" s="120"/>
      <c r="Q310" s="120"/>
      <c r="R310" s="120"/>
      <c r="S310" s="120"/>
      <c r="T310" s="120"/>
    </row>
    <row r="311" spans="9:20" ht="15" x14ac:dyDescent="0.25">
      <c r="I311" s="120"/>
      <c r="J311" s="120"/>
      <c r="K311" s="120"/>
      <c r="L311" s="120"/>
      <c r="M311" s="120"/>
      <c r="N311" s="120"/>
      <c r="O311" s="120"/>
      <c r="P311" s="120"/>
      <c r="Q311" s="120"/>
      <c r="R311" s="120"/>
      <c r="S311" s="120"/>
      <c r="T311" s="120"/>
    </row>
    <row r="312" spans="9:20" ht="15" x14ac:dyDescent="0.25">
      <c r="I312" s="120"/>
      <c r="J312" s="120"/>
      <c r="K312" s="120"/>
      <c r="L312" s="120"/>
      <c r="M312" s="120"/>
      <c r="N312" s="120"/>
      <c r="O312" s="120"/>
      <c r="P312" s="120"/>
      <c r="Q312" s="120"/>
      <c r="R312" s="120"/>
      <c r="S312" s="120"/>
      <c r="T312" s="120"/>
    </row>
    <row r="313" spans="9:20" ht="15" x14ac:dyDescent="0.25">
      <c r="I313" s="120"/>
      <c r="J313" s="120"/>
      <c r="K313" s="120"/>
      <c r="L313" s="120"/>
      <c r="M313" s="120"/>
      <c r="N313" s="120"/>
      <c r="O313" s="120"/>
      <c r="P313" s="120"/>
      <c r="Q313" s="120"/>
      <c r="R313" s="120"/>
      <c r="S313" s="120"/>
      <c r="T313" s="120"/>
    </row>
    <row r="314" spans="9:20" ht="15" x14ac:dyDescent="0.25">
      <c r="I314" s="120"/>
      <c r="J314" s="120"/>
      <c r="K314" s="120"/>
      <c r="L314" s="120"/>
      <c r="M314" s="120"/>
      <c r="N314" s="120"/>
      <c r="O314" s="120"/>
      <c r="P314" s="120"/>
      <c r="Q314" s="120"/>
      <c r="R314" s="120"/>
      <c r="S314" s="120"/>
      <c r="T314" s="120"/>
    </row>
    <row r="315" spans="9:20" ht="15" x14ac:dyDescent="0.25">
      <c r="I315" s="120"/>
      <c r="J315" s="120"/>
      <c r="K315" s="120"/>
      <c r="L315" s="120"/>
      <c r="M315" s="120"/>
      <c r="N315" s="120"/>
      <c r="O315" s="120"/>
      <c r="P315" s="120"/>
      <c r="Q315" s="120"/>
      <c r="R315" s="120"/>
      <c r="S315" s="120"/>
      <c r="T315" s="120"/>
    </row>
    <row r="316" spans="9:20" ht="15" x14ac:dyDescent="0.25">
      <c r="I316" s="120"/>
      <c r="J316" s="120"/>
      <c r="K316" s="120"/>
      <c r="L316" s="120"/>
      <c r="M316" s="120"/>
      <c r="N316" s="120"/>
      <c r="O316" s="120"/>
      <c r="P316" s="120"/>
      <c r="Q316" s="120"/>
      <c r="R316" s="120"/>
      <c r="S316" s="120"/>
      <c r="T316" s="120"/>
    </row>
    <row r="317" spans="9:20" ht="15" x14ac:dyDescent="0.25">
      <c r="I317" s="120"/>
      <c r="J317" s="120"/>
      <c r="K317" s="120"/>
      <c r="L317" s="120"/>
      <c r="M317" s="120"/>
      <c r="N317" s="120"/>
      <c r="O317" s="120"/>
      <c r="P317" s="120"/>
      <c r="Q317" s="120"/>
      <c r="R317" s="120"/>
      <c r="S317" s="120"/>
      <c r="T317" s="120"/>
    </row>
    <row r="318" spans="9:20" ht="15" x14ac:dyDescent="0.25">
      <c r="I318" s="120"/>
      <c r="J318" s="120"/>
      <c r="K318" s="120"/>
      <c r="L318" s="120"/>
      <c r="M318" s="120"/>
      <c r="N318" s="120"/>
      <c r="O318" s="120"/>
      <c r="P318" s="120"/>
      <c r="Q318" s="120"/>
      <c r="R318" s="120"/>
      <c r="S318" s="120"/>
      <c r="T318" s="120"/>
    </row>
    <row r="319" spans="9:20" ht="15" x14ac:dyDescent="0.25">
      <c r="I319" s="120"/>
      <c r="J319" s="120"/>
      <c r="K319" s="120"/>
      <c r="L319" s="120"/>
      <c r="M319" s="120"/>
      <c r="N319" s="120"/>
      <c r="O319" s="120"/>
      <c r="P319" s="120"/>
      <c r="Q319" s="120"/>
      <c r="R319" s="120"/>
      <c r="S319" s="120"/>
      <c r="T319" s="120"/>
    </row>
    <row r="320" spans="9:20" ht="15" x14ac:dyDescent="0.25">
      <c r="I320" s="120"/>
      <c r="J320" s="120"/>
      <c r="K320" s="120"/>
      <c r="L320" s="120"/>
      <c r="M320" s="120"/>
      <c r="N320" s="120"/>
      <c r="O320" s="120"/>
      <c r="P320" s="120"/>
      <c r="Q320" s="120"/>
      <c r="R320" s="120"/>
      <c r="S320" s="120"/>
      <c r="T320" s="120"/>
    </row>
    <row r="321" spans="9:20" ht="15" x14ac:dyDescent="0.25">
      <c r="I321" s="120"/>
      <c r="J321" s="120"/>
      <c r="K321" s="120"/>
      <c r="L321" s="120"/>
      <c r="M321" s="120"/>
      <c r="N321" s="120"/>
      <c r="O321" s="120"/>
      <c r="P321" s="120"/>
      <c r="Q321" s="120"/>
      <c r="R321" s="120"/>
      <c r="S321" s="120"/>
      <c r="T321" s="120"/>
    </row>
    <row r="322" spans="9:20" ht="15" x14ac:dyDescent="0.25">
      <c r="I322" s="120"/>
      <c r="J322" s="120"/>
      <c r="K322" s="120"/>
      <c r="L322" s="120"/>
      <c r="M322" s="120"/>
      <c r="N322" s="120"/>
      <c r="O322" s="120"/>
      <c r="P322" s="120"/>
      <c r="Q322" s="120"/>
      <c r="R322" s="120"/>
      <c r="S322" s="120"/>
      <c r="T322" s="120"/>
    </row>
    <row r="323" spans="9:20" ht="15" x14ac:dyDescent="0.25">
      <c r="I323" s="120"/>
      <c r="J323" s="120"/>
      <c r="K323" s="120"/>
      <c r="L323" s="120"/>
      <c r="M323" s="120"/>
      <c r="N323" s="120"/>
      <c r="O323" s="120"/>
      <c r="P323" s="120"/>
      <c r="Q323" s="120"/>
      <c r="R323" s="120"/>
      <c r="S323" s="120"/>
      <c r="T323" s="120"/>
    </row>
    <row r="324" spans="9:20" ht="15" x14ac:dyDescent="0.25">
      <c r="I324" s="120"/>
      <c r="J324" s="120"/>
      <c r="K324" s="120"/>
      <c r="L324" s="120"/>
      <c r="M324" s="120"/>
      <c r="N324" s="120"/>
      <c r="O324" s="120"/>
      <c r="P324" s="120"/>
      <c r="Q324" s="120"/>
      <c r="R324" s="120"/>
      <c r="S324" s="120"/>
      <c r="T324" s="120"/>
    </row>
    <row r="325" spans="9:20" ht="15" x14ac:dyDescent="0.25">
      <c r="I325" s="120"/>
      <c r="J325" s="120"/>
      <c r="K325" s="120"/>
      <c r="L325" s="120"/>
      <c r="M325" s="120"/>
      <c r="N325" s="120"/>
      <c r="O325" s="120"/>
      <c r="P325" s="120"/>
      <c r="Q325" s="120"/>
      <c r="R325" s="120"/>
      <c r="S325" s="120"/>
      <c r="T325" s="120"/>
    </row>
    <row r="326" spans="9:20" ht="15" x14ac:dyDescent="0.25">
      <c r="I326" s="120"/>
      <c r="J326" s="120"/>
      <c r="K326" s="120"/>
      <c r="L326" s="120"/>
      <c r="M326" s="120"/>
      <c r="N326" s="120"/>
      <c r="O326" s="120"/>
      <c r="P326" s="120"/>
      <c r="Q326" s="120"/>
      <c r="R326" s="120"/>
      <c r="S326" s="120"/>
      <c r="T326" s="120"/>
    </row>
    <row r="327" spans="9:20" ht="15" x14ac:dyDescent="0.25">
      <c r="I327" s="120"/>
      <c r="J327" s="120"/>
      <c r="K327" s="120"/>
      <c r="L327" s="120"/>
      <c r="M327" s="120"/>
      <c r="N327" s="120"/>
      <c r="O327" s="120"/>
      <c r="P327" s="120"/>
      <c r="Q327" s="120"/>
      <c r="R327" s="120"/>
      <c r="S327" s="120"/>
      <c r="T327" s="120"/>
    </row>
    <row r="328" spans="9:20" ht="15" x14ac:dyDescent="0.25">
      <c r="I328" s="120"/>
      <c r="J328" s="120"/>
      <c r="K328" s="120"/>
      <c r="L328" s="120"/>
      <c r="M328" s="120"/>
      <c r="N328" s="120"/>
      <c r="O328" s="120"/>
      <c r="P328" s="120"/>
      <c r="Q328" s="120"/>
      <c r="R328" s="120"/>
      <c r="S328" s="120"/>
      <c r="T328" s="120"/>
    </row>
    <row r="329" spans="9:20" ht="15" x14ac:dyDescent="0.25">
      <c r="I329" s="120"/>
      <c r="J329" s="120"/>
      <c r="K329" s="120"/>
      <c r="L329" s="120"/>
      <c r="M329" s="120"/>
      <c r="N329" s="120"/>
      <c r="O329" s="120"/>
      <c r="P329" s="120"/>
      <c r="Q329" s="120"/>
      <c r="R329" s="120"/>
      <c r="S329" s="120"/>
      <c r="T329" s="120"/>
    </row>
    <row r="330" spans="9:20" ht="15" x14ac:dyDescent="0.25">
      <c r="I330" s="120"/>
      <c r="J330" s="120"/>
      <c r="K330" s="120"/>
      <c r="L330" s="120"/>
      <c r="M330" s="120"/>
      <c r="N330" s="120"/>
      <c r="O330" s="120"/>
      <c r="P330" s="120"/>
      <c r="Q330" s="120"/>
      <c r="R330" s="120"/>
      <c r="S330" s="120"/>
      <c r="T330" s="120"/>
    </row>
    <row r="331" spans="9:20" ht="15" x14ac:dyDescent="0.25">
      <c r="I331" s="120"/>
      <c r="J331" s="120"/>
      <c r="K331" s="120"/>
      <c r="L331" s="120"/>
      <c r="M331" s="120"/>
      <c r="N331" s="120"/>
      <c r="O331" s="120"/>
      <c r="P331" s="120"/>
      <c r="Q331" s="120"/>
      <c r="R331" s="120"/>
      <c r="S331" s="120"/>
      <c r="T331" s="120"/>
    </row>
    <row r="332" spans="9:20" ht="15" x14ac:dyDescent="0.25">
      <c r="I332" s="120"/>
      <c r="J332" s="120"/>
      <c r="K332" s="120"/>
      <c r="L332" s="120"/>
      <c r="M332" s="120"/>
      <c r="N332" s="120"/>
      <c r="O332" s="120"/>
      <c r="P332" s="120"/>
      <c r="Q332" s="120"/>
      <c r="R332" s="120"/>
      <c r="S332" s="120"/>
      <c r="T332" s="120"/>
    </row>
    <row r="333" spans="9:20" ht="15" x14ac:dyDescent="0.25">
      <c r="I333" s="120"/>
      <c r="J333" s="120"/>
      <c r="K333" s="120"/>
      <c r="L333" s="120"/>
      <c r="M333" s="120"/>
      <c r="N333" s="120"/>
      <c r="O333" s="120"/>
      <c r="P333" s="120"/>
      <c r="Q333" s="120"/>
      <c r="R333" s="120"/>
      <c r="S333" s="120"/>
      <c r="T333" s="120"/>
    </row>
    <row r="334" spans="9:20" ht="15" x14ac:dyDescent="0.25">
      <c r="I334" s="120"/>
      <c r="J334" s="120"/>
      <c r="K334" s="120"/>
      <c r="L334" s="120"/>
      <c r="M334" s="120"/>
      <c r="N334" s="120"/>
      <c r="O334" s="120"/>
      <c r="P334" s="120"/>
      <c r="Q334" s="120"/>
      <c r="R334" s="120"/>
      <c r="S334" s="120"/>
      <c r="T334" s="120"/>
    </row>
    <row r="335" spans="9:20" ht="15" x14ac:dyDescent="0.25">
      <c r="I335" s="120"/>
      <c r="J335" s="120"/>
      <c r="K335" s="120"/>
      <c r="L335" s="120"/>
      <c r="M335" s="120"/>
      <c r="N335" s="120"/>
      <c r="O335" s="120"/>
      <c r="P335" s="120"/>
      <c r="Q335" s="120"/>
      <c r="R335" s="120"/>
      <c r="S335" s="120"/>
      <c r="T335" s="120"/>
    </row>
    <row r="336" spans="9:20" ht="15" x14ac:dyDescent="0.25">
      <c r="I336" s="120"/>
      <c r="J336" s="120"/>
      <c r="K336" s="120"/>
      <c r="L336" s="120"/>
      <c r="M336" s="120"/>
      <c r="N336" s="120"/>
      <c r="O336" s="120"/>
      <c r="P336" s="120"/>
      <c r="Q336" s="120"/>
      <c r="R336" s="120"/>
      <c r="S336" s="120"/>
      <c r="T336" s="120"/>
    </row>
    <row r="337" spans="9:20" ht="15" x14ac:dyDescent="0.25">
      <c r="I337" s="120"/>
      <c r="J337" s="120"/>
      <c r="K337" s="120"/>
      <c r="L337" s="120"/>
      <c r="M337" s="120"/>
      <c r="N337" s="120"/>
      <c r="O337" s="120"/>
      <c r="P337" s="120"/>
      <c r="Q337" s="120"/>
      <c r="R337" s="120"/>
      <c r="S337" s="120"/>
      <c r="T337" s="120"/>
    </row>
    <row r="338" spans="9:20" ht="15" x14ac:dyDescent="0.25">
      <c r="I338" s="120"/>
      <c r="J338" s="120"/>
      <c r="K338" s="120"/>
      <c r="L338" s="120"/>
      <c r="M338" s="120"/>
      <c r="N338" s="120"/>
      <c r="O338" s="120"/>
      <c r="P338" s="120"/>
      <c r="Q338" s="120"/>
      <c r="R338" s="120"/>
      <c r="S338" s="120"/>
      <c r="T338" s="120"/>
    </row>
    <row r="339" spans="9:20" ht="15" x14ac:dyDescent="0.25">
      <c r="I339" s="120"/>
      <c r="J339" s="120"/>
      <c r="K339" s="120"/>
      <c r="L339" s="120"/>
      <c r="M339" s="120"/>
      <c r="N339" s="120"/>
      <c r="O339" s="120"/>
      <c r="P339" s="120"/>
      <c r="Q339" s="120"/>
      <c r="R339" s="120"/>
      <c r="S339" s="120"/>
      <c r="T339" s="120"/>
    </row>
    <row r="340" spans="9:20" ht="15" x14ac:dyDescent="0.25">
      <c r="I340" s="120"/>
      <c r="J340" s="120"/>
      <c r="K340" s="120"/>
      <c r="L340" s="120"/>
      <c r="M340" s="120"/>
      <c r="N340" s="120"/>
      <c r="O340" s="120"/>
      <c r="P340" s="120"/>
      <c r="Q340" s="120"/>
      <c r="R340" s="120"/>
      <c r="S340" s="120"/>
      <c r="T340" s="120"/>
    </row>
    <row r="341" spans="9:20" ht="15" x14ac:dyDescent="0.25">
      <c r="I341" s="120"/>
      <c r="J341" s="120"/>
      <c r="K341" s="120"/>
      <c r="L341" s="120"/>
      <c r="M341" s="120"/>
      <c r="N341" s="120"/>
      <c r="O341" s="120"/>
      <c r="P341" s="120"/>
      <c r="Q341" s="120"/>
      <c r="R341" s="120"/>
      <c r="S341" s="120"/>
      <c r="T341" s="120"/>
    </row>
    <row r="342" spans="9:20" ht="15" x14ac:dyDescent="0.25">
      <c r="I342" s="120"/>
      <c r="J342" s="120"/>
      <c r="K342" s="120"/>
      <c r="L342" s="120"/>
      <c r="M342" s="120"/>
      <c r="N342" s="120"/>
      <c r="O342" s="120"/>
      <c r="P342" s="120"/>
      <c r="Q342" s="120"/>
      <c r="R342" s="120"/>
      <c r="S342" s="120"/>
      <c r="T342" s="120"/>
    </row>
    <row r="343" spans="9:20" ht="15" x14ac:dyDescent="0.25">
      <c r="I343" s="120"/>
      <c r="J343" s="120"/>
      <c r="K343" s="120"/>
      <c r="L343" s="120"/>
      <c r="M343" s="120"/>
      <c r="N343" s="120"/>
      <c r="O343" s="120"/>
      <c r="P343" s="120"/>
      <c r="Q343" s="120"/>
      <c r="R343" s="120"/>
      <c r="S343" s="120"/>
      <c r="T343" s="120"/>
    </row>
    <row r="344" spans="9:20" ht="15" x14ac:dyDescent="0.25">
      <c r="I344" s="120"/>
      <c r="J344" s="120"/>
      <c r="K344" s="120"/>
      <c r="L344" s="120"/>
      <c r="M344" s="120"/>
      <c r="N344" s="120"/>
      <c r="O344" s="120"/>
      <c r="P344" s="120"/>
      <c r="Q344" s="120"/>
      <c r="R344" s="120"/>
      <c r="S344" s="120"/>
      <c r="T344" s="120"/>
    </row>
    <row r="345" spans="9:20" ht="15" x14ac:dyDescent="0.25">
      <c r="I345" s="120"/>
      <c r="J345" s="120"/>
      <c r="K345" s="120"/>
      <c r="L345" s="120"/>
      <c r="M345" s="120"/>
      <c r="N345" s="120"/>
      <c r="O345" s="120"/>
      <c r="P345" s="120"/>
      <c r="Q345" s="120"/>
      <c r="R345" s="120"/>
      <c r="S345" s="120"/>
      <c r="T345" s="120"/>
    </row>
    <row r="346" spans="9:20" ht="15" x14ac:dyDescent="0.25">
      <c r="I346" s="120"/>
      <c r="J346" s="120"/>
      <c r="K346" s="120"/>
      <c r="L346" s="120"/>
      <c r="M346" s="120"/>
      <c r="N346" s="120"/>
      <c r="O346" s="120"/>
      <c r="P346" s="120"/>
      <c r="Q346" s="120"/>
      <c r="R346" s="120"/>
      <c r="S346" s="120"/>
      <c r="T346" s="120"/>
    </row>
    <row r="347" spans="9:20" ht="15" x14ac:dyDescent="0.25">
      <c r="I347" s="120"/>
      <c r="J347" s="120"/>
      <c r="K347" s="120"/>
      <c r="L347" s="120"/>
      <c r="M347" s="120"/>
      <c r="N347" s="120"/>
      <c r="O347" s="120"/>
      <c r="P347" s="120"/>
      <c r="Q347" s="120"/>
      <c r="R347" s="120"/>
      <c r="S347" s="120"/>
      <c r="T347" s="120"/>
    </row>
    <row r="348" spans="9:20" ht="15" x14ac:dyDescent="0.25">
      <c r="I348" s="120"/>
      <c r="J348" s="120"/>
      <c r="K348" s="120"/>
      <c r="L348" s="120"/>
      <c r="M348" s="120"/>
      <c r="N348" s="120"/>
      <c r="O348" s="120"/>
      <c r="P348" s="120"/>
      <c r="Q348" s="120"/>
      <c r="R348" s="120"/>
      <c r="S348" s="120"/>
      <c r="T348" s="120"/>
    </row>
    <row r="349" spans="9:20" ht="15" x14ac:dyDescent="0.25">
      <c r="I349" s="120"/>
      <c r="J349" s="120"/>
      <c r="K349" s="120"/>
      <c r="L349" s="120"/>
      <c r="M349" s="120"/>
      <c r="N349" s="120"/>
      <c r="O349" s="120"/>
      <c r="P349" s="120"/>
      <c r="Q349" s="120"/>
      <c r="R349" s="120"/>
      <c r="S349" s="120"/>
      <c r="T349" s="120"/>
    </row>
    <row r="350" spans="9:20" ht="15" x14ac:dyDescent="0.25">
      <c r="I350" s="120"/>
      <c r="J350" s="120"/>
      <c r="K350" s="120"/>
      <c r="L350" s="120"/>
      <c r="M350" s="120"/>
      <c r="N350" s="120"/>
      <c r="O350" s="120"/>
      <c r="P350" s="120"/>
      <c r="Q350" s="120"/>
      <c r="R350" s="120"/>
      <c r="S350" s="120"/>
      <c r="T350" s="120"/>
    </row>
    <row r="351" spans="9:20" ht="15" x14ac:dyDescent="0.25">
      <c r="I351" s="120"/>
      <c r="J351" s="120"/>
      <c r="K351" s="120"/>
      <c r="L351" s="120"/>
      <c r="M351" s="120"/>
      <c r="N351" s="120"/>
      <c r="O351" s="120"/>
      <c r="P351" s="120"/>
      <c r="Q351" s="120"/>
      <c r="R351" s="120"/>
      <c r="S351" s="120"/>
      <c r="T351" s="120"/>
    </row>
    <row r="352" spans="9:20" ht="15" x14ac:dyDescent="0.25">
      <c r="I352" s="120"/>
      <c r="J352" s="120"/>
      <c r="K352" s="120"/>
      <c r="L352" s="120"/>
      <c r="M352" s="120"/>
      <c r="N352" s="120"/>
      <c r="O352" s="120"/>
      <c r="P352" s="120"/>
      <c r="Q352" s="120"/>
      <c r="R352" s="120"/>
      <c r="S352" s="120"/>
      <c r="T352" s="120"/>
    </row>
    <row r="353" spans="9:20" ht="15" x14ac:dyDescent="0.25">
      <c r="I353" s="120"/>
      <c r="J353" s="120"/>
      <c r="K353" s="120"/>
      <c r="L353" s="120"/>
      <c r="M353" s="120"/>
      <c r="N353" s="120"/>
      <c r="O353" s="120"/>
      <c r="P353" s="120"/>
      <c r="Q353" s="120"/>
      <c r="R353" s="120"/>
      <c r="S353" s="120"/>
      <c r="T353" s="120"/>
    </row>
    <row r="354" spans="9:20" ht="15" x14ac:dyDescent="0.25">
      <c r="I354" s="120"/>
      <c r="J354" s="120"/>
      <c r="K354" s="120"/>
      <c r="L354" s="120"/>
      <c r="M354" s="120"/>
      <c r="N354" s="120"/>
      <c r="O354" s="120"/>
      <c r="P354" s="120"/>
      <c r="Q354" s="120"/>
      <c r="R354" s="120"/>
      <c r="S354" s="120"/>
      <c r="T354" s="120"/>
    </row>
    <row r="355" spans="9:20" ht="15" x14ac:dyDescent="0.25">
      <c r="I355" s="120"/>
      <c r="J355" s="120"/>
      <c r="K355" s="120"/>
      <c r="L355" s="120"/>
      <c r="M355" s="120"/>
      <c r="N355" s="120"/>
      <c r="O355" s="120"/>
      <c r="P355" s="120"/>
      <c r="Q355" s="120"/>
      <c r="R355" s="120"/>
      <c r="S355" s="120"/>
      <c r="T355" s="120"/>
    </row>
    <row r="356" spans="9:20" ht="15" x14ac:dyDescent="0.25">
      <c r="I356" s="120"/>
      <c r="J356" s="120"/>
      <c r="K356" s="120"/>
      <c r="L356" s="120"/>
      <c r="M356" s="120"/>
      <c r="N356" s="120"/>
      <c r="O356" s="120"/>
      <c r="P356" s="120"/>
      <c r="Q356" s="120"/>
      <c r="R356" s="120"/>
      <c r="S356" s="120"/>
      <c r="T356" s="120"/>
    </row>
    <row r="357" spans="9:20" ht="15" x14ac:dyDescent="0.25">
      <c r="I357" s="120"/>
      <c r="J357" s="120"/>
      <c r="K357" s="120"/>
      <c r="L357" s="120"/>
      <c r="M357" s="120"/>
      <c r="N357" s="120"/>
      <c r="O357" s="120"/>
      <c r="P357" s="120"/>
      <c r="Q357" s="120"/>
      <c r="R357" s="120"/>
      <c r="S357" s="120"/>
      <c r="T357" s="120"/>
    </row>
    <row r="358" spans="9:20" ht="15" x14ac:dyDescent="0.25">
      <c r="I358" s="120"/>
      <c r="J358" s="120"/>
      <c r="K358" s="120"/>
      <c r="L358" s="120"/>
      <c r="M358" s="120"/>
      <c r="N358" s="120"/>
      <c r="O358" s="120"/>
      <c r="P358" s="120"/>
      <c r="Q358" s="120"/>
      <c r="R358" s="120"/>
      <c r="S358" s="120"/>
      <c r="T358" s="120"/>
    </row>
    <row r="359" spans="9:20" ht="15" x14ac:dyDescent="0.25">
      <c r="I359" s="120"/>
      <c r="J359" s="120"/>
      <c r="K359" s="120"/>
      <c r="L359" s="120"/>
      <c r="M359" s="120"/>
      <c r="N359" s="120"/>
      <c r="O359" s="120"/>
      <c r="P359" s="120"/>
      <c r="Q359" s="120"/>
      <c r="R359" s="120"/>
      <c r="S359" s="120"/>
      <c r="T359" s="120"/>
    </row>
    <row r="360" spans="9:20" ht="15" x14ac:dyDescent="0.25">
      <c r="I360" s="120"/>
      <c r="J360" s="120"/>
      <c r="K360" s="120"/>
      <c r="L360" s="120"/>
      <c r="M360" s="120"/>
      <c r="N360" s="120"/>
      <c r="O360" s="120"/>
      <c r="P360" s="120"/>
      <c r="Q360" s="120"/>
      <c r="R360" s="120"/>
      <c r="S360" s="120"/>
      <c r="T360" s="120"/>
    </row>
    <row r="361" spans="9:20" ht="15" x14ac:dyDescent="0.25">
      <c r="I361" s="120"/>
      <c r="J361" s="120"/>
      <c r="K361" s="120"/>
      <c r="L361" s="120"/>
      <c r="M361" s="120"/>
      <c r="N361" s="120"/>
      <c r="O361" s="120"/>
      <c r="P361" s="120"/>
      <c r="Q361" s="120"/>
      <c r="R361" s="120"/>
      <c r="S361" s="120"/>
      <c r="T361" s="120"/>
    </row>
    <row r="362" spans="9:20" ht="15" x14ac:dyDescent="0.25">
      <c r="I362" s="120"/>
      <c r="J362" s="120"/>
      <c r="K362" s="120"/>
      <c r="L362" s="120"/>
      <c r="M362" s="120"/>
      <c r="N362" s="120"/>
      <c r="O362" s="120"/>
      <c r="P362" s="120"/>
      <c r="Q362" s="120"/>
      <c r="R362" s="120"/>
      <c r="S362" s="120"/>
      <c r="T362" s="120"/>
    </row>
    <row r="363" spans="9:20" ht="15" x14ac:dyDescent="0.25">
      <c r="I363" s="120"/>
      <c r="J363" s="120"/>
      <c r="K363" s="120"/>
      <c r="L363" s="120"/>
      <c r="M363" s="120"/>
      <c r="N363" s="120"/>
      <c r="O363" s="120"/>
      <c r="P363" s="120"/>
      <c r="Q363" s="120"/>
      <c r="R363" s="120"/>
      <c r="S363" s="120"/>
      <c r="T363" s="120"/>
    </row>
    <row r="364" spans="9:20" ht="15" x14ac:dyDescent="0.25">
      <c r="I364" s="120"/>
      <c r="J364" s="120"/>
      <c r="K364" s="120"/>
      <c r="L364" s="120"/>
      <c r="M364" s="120"/>
      <c r="N364" s="120"/>
      <c r="O364" s="120"/>
      <c r="P364" s="120"/>
      <c r="Q364" s="120"/>
      <c r="R364" s="120"/>
      <c r="S364" s="120"/>
      <c r="T364" s="120"/>
    </row>
    <row r="365" spans="9:20" ht="15" x14ac:dyDescent="0.25">
      <c r="I365" s="120"/>
      <c r="J365" s="120"/>
      <c r="K365" s="120"/>
      <c r="L365" s="120"/>
      <c r="M365" s="120"/>
      <c r="N365" s="120"/>
      <c r="O365" s="120"/>
      <c r="P365" s="120"/>
      <c r="Q365" s="120"/>
      <c r="R365" s="120"/>
      <c r="S365" s="120"/>
      <c r="T365" s="120"/>
    </row>
    <row r="366" spans="9:20" ht="15" x14ac:dyDescent="0.25">
      <c r="I366" s="120"/>
      <c r="J366" s="120"/>
      <c r="K366" s="120"/>
      <c r="L366" s="120"/>
      <c r="M366" s="120"/>
      <c r="N366" s="120"/>
      <c r="O366" s="120"/>
      <c r="P366" s="120"/>
      <c r="Q366" s="120"/>
      <c r="R366" s="120"/>
      <c r="S366" s="120"/>
      <c r="T366" s="120"/>
    </row>
    <row r="367" spans="9:20" ht="15" x14ac:dyDescent="0.25">
      <c r="I367" s="120"/>
      <c r="J367" s="120"/>
      <c r="K367" s="120"/>
      <c r="L367" s="120"/>
      <c r="M367" s="120"/>
      <c r="N367" s="120"/>
      <c r="O367" s="120"/>
      <c r="P367" s="120"/>
      <c r="Q367" s="120"/>
      <c r="R367" s="120"/>
      <c r="S367" s="120"/>
      <c r="T367" s="120"/>
    </row>
    <row r="368" spans="9:20" ht="15" x14ac:dyDescent="0.25">
      <c r="I368" s="120"/>
      <c r="J368" s="120"/>
      <c r="K368" s="120"/>
      <c r="L368" s="120"/>
      <c r="M368" s="120"/>
      <c r="N368" s="120"/>
      <c r="O368" s="120"/>
      <c r="P368" s="120"/>
      <c r="Q368" s="120"/>
      <c r="R368" s="120"/>
      <c r="S368" s="120"/>
      <c r="T368" s="120"/>
    </row>
    <row r="369" spans="9:20" ht="15" x14ac:dyDescent="0.25">
      <c r="I369" s="120"/>
      <c r="J369" s="120"/>
      <c r="K369" s="120"/>
      <c r="L369" s="120"/>
      <c r="M369" s="120"/>
      <c r="N369" s="120"/>
      <c r="O369" s="120"/>
      <c r="P369" s="120"/>
      <c r="Q369" s="120"/>
      <c r="R369" s="120"/>
      <c r="S369" s="120"/>
      <c r="T369" s="120"/>
    </row>
    <row r="370" spans="9:20" ht="15" x14ac:dyDescent="0.25">
      <c r="I370" s="120"/>
      <c r="J370" s="120"/>
      <c r="K370" s="120"/>
      <c r="L370" s="120"/>
      <c r="M370" s="120"/>
      <c r="N370" s="120"/>
      <c r="O370" s="120"/>
      <c r="P370" s="120"/>
      <c r="Q370" s="120"/>
      <c r="R370" s="120"/>
      <c r="S370" s="120"/>
      <c r="T370" s="120"/>
    </row>
    <row r="371" spans="9:20" ht="15" x14ac:dyDescent="0.25">
      <c r="I371" s="120"/>
      <c r="J371" s="120"/>
      <c r="K371" s="120"/>
      <c r="L371" s="120"/>
      <c r="M371" s="120"/>
      <c r="N371" s="120"/>
      <c r="O371" s="120"/>
      <c r="P371" s="120"/>
      <c r="Q371" s="120"/>
      <c r="R371" s="120"/>
      <c r="S371" s="120"/>
      <c r="T371" s="120"/>
    </row>
    <row r="372" spans="9:20" ht="15" x14ac:dyDescent="0.25">
      <c r="I372" s="120"/>
      <c r="J372" s="120"/>
      <c r="K372" s="120"/>
      <c r="L372" s="120"/>
      <c r="M372" s="120"/>
      <c r="N372" s="120"/>
      <c r="O372" s="120"/>
      <c r="P372" s="120"/>
      <c r="Q372" s="120"/>
      <c r="R372" s="120"/>
      <c r="S372" s="120"/>
      <c r="T372" s="120"/>
    </row>
    <row r="373" spans="9:20" ht="15" x14ac:dyDescent="0.25">
      <c r="I373" s="120"/>
      <c r="J373" s="120"/>
      <c r="K373" s="120"/>
      <c r="L373" s="120"/>
      <c r="M373" s="120"/>
      <c r="N373" s="120"/>
      <c r="O373" s="120"/>
      <c r="P373" s="120"/>
      <c r="Q373" s="120"/>
      <c r="R373" s="120"/>
      <c r="S373" s="120"/>
      <c r="T373" s="120"/>
    </row>
    <row r="374" spans="9:20" ht="15" x14ac:dyDescent="0.25">
      <c r="I374" s="120"/>
      <c r="J374" s="120"/>
      <c r="K374" s="120"/>
      <c r="L374" s="120"/>
      <c r="M374" s="120"/>
      <c r="N374" s="120"/>
      <c r="O374" s="120"/>
      <c r="P374" s="120"/>
      <c r="Q374" s="120"/>
      <c r="R374" s="120"/>
      <c r="S374" s="120"/>
      <c r="T374" s="120"/>
    </row>
    <row r="375" spans="9:20" ht="15" x14ac:dyDescent="0.25">
      <c r="I375" s="120"/>
      <c r="J375" s="120"/>
      <c r="K375" s="120"/>
      <c r="L375" s="120"/>
      <c r="M375" s="120"/>
      <c r="N375" s="120"/>
      <c r="O375" s="120"/>
      <c r="P375" s="120"/>
      <c r="Q375" s="120"/>
      <c r="R375" s="120"/>
      <c r="S375" s="120"/>
      <c r="T375" s="120"/>
    </row>
    <row r="376" spans="9:20" ht="15" x14ac:dyDescent="0.25">
      <c r="I376" s="120"/>
      <c r="J376" s="120"/>
      <c r="K376" s="120"/>
      <c r="L376" s="120"/>
      <c r="M376" s="120"/>
      <c r="N376" s="120"/>
      <c r="O376" s="120"/>
      <c r="P376" s="120"/>
      <c r="Q376" s="120"/>
      <c r="R376" s="120"/>
      <c r="S376" s="120"/>
      <c r="T376" s="120"/>
    </row>
    <row r="377" spans="9:20" ht="15" x14ac:dyDescent="0.25">
      <c r="I377" s="120"/>
      <c r="J377" s="120"/>
      <c r="K377" s="120"/>
      <c r="L377" s="120"/>
      <c r="M377" s="120"/>
      <c r="N377" s="120"/>
      <c r="O377" s="120"/>
      <c r="P377" s="120"/>
      <c r="Q377" s="120"/>
      <c r="R377" s="120"/>
      <c r="S377" s="120"/>
      <c r="T377" s="120"/>
    </row>
    <row r="378" spans="9:20" ht="15" x14ac:dyDescent="0.25">
      <c r="I378" s="120"/>
      <c r="J378" s="120"/>
      <c r="K378" s="120"/>
      <c r="L378" s="120"/>
      <c r="M378" s="120"/>
      <c r="N378" s="120"/>
      <c r="O378" s="120"/>
      <c r="P378" s="120"/>
      <c r="Q378" s="120"/>
      <c r="R378" s="120"/>
      <c r="S378" s="120"/>
      <c r="T378" s="120"/>
    </row>
    <row r="379" spans="9:20" ht="15" x14ac:dyDescent="0.25">
      <c r="I379" s="120"/>
      <c r="J379" s="120"/>
      <c r="K379" s="120"/>
      <c r="L379" s="120"/>
      <c r="M379" s="120"/>
      <c r="N379" s="120"/>
      <c r="O379" s="120"/>
      <c r="P379" s="120"/>
      <c r="Q379" s="120"/>
      <c r="R379" s="120"/>
      <c r="S379" s="120"/>
      <c r="T379" s="120"/>
    </row>
    <row r="380" spans="9:20" ht="15" x14ac:dyDescent="0.25">
      <c r="I380" s="120"/>
      <c r="J380" s="120"/>
      <c r="K380" s="120"/>
      <c r="L380" s="120"/>
      <c r="M380" s="120"/>
      <c r="N380" s="120"/>
      <c r="O380" s="120"/>
      <c r="P380" s="120"/>
      <c r="Q380" s="120"/>
      <c r="R380" s="120"/>
      <c r="S380" s="120"/>
      <c r="T380" s="120"/>
    </row>
    <row r="381" spans="9:20" ht="15" x14ac:dyDescent="0.25">
      <c r="I381" s="120"/>
      <c r="J381" s="120"/>
      <c r="K381" s="120"/>
      <c r="L381" s="120"/>
      <c r="M381" s="120"/>
      <c r="N381" s="120"/>
      <c r="O381" s="120"/>
      <c r="P381" s="120"/>
      <c r="Q381" s="120"/>
      <c r="R381" s="120"/>
      <c r="S381" s="120"/>
      <c r="T381" s="120"/>
    </row>
    <row r="382" spans="9:20" ht="15" x14ac:dyDescent="0.25">
      <c r="I382" s="120"/>
      <c r="J382" s="120"/>
      <c r="K382" s="120"/>
      <c r="L382" s="120"/>
      <c r="M382" s="120"/>
      <c r="N382" s="120"/>
      <c r="O382" s="120"/>
      <c r="P382" s="120"/>
      <c r="Q382" s="120"/>
      <c r="R382" s="120"/>
      <c r="S382" s="120"/>
      <c r="T382" s="120"/>
    </row>
    <row r="383" spans="9:20" ht="15" x14ac:dyDescent="0.25">
      <c r="I383" s="120"/>
      <c r="J383" s="120"/>
      <c r="K383" s="120"/>
      <c r="L383" s="120"/>
      <c r="M383" s="120"/>
      <c r="N383" s="120"/>
      <c r="O383" s="120"/>
      <c r="P383" s="120"/>
      <c r="Q383" s="120"/>
      <c r="R383" s="120"/>
      <c r="S383" s="120"/>
      <c r="T383" s="120"/>
    </row>
    <row r="384" spans="9:20" ht="15" x14ac:dyDescent="0.25">
      <c r="I384" s="120"/>
      <c r="J384" s="120"/>
      <c r="K384" s="120"/>
      <c r="L384" s="120"/>
      <c r="M384" s="120"/>
      <c r="N384" s="120"/>
      <c r="O384" s="120"/>
      <c r="P384" s="120"/>
      <c r="Q384" s="120"/>
      <c r="R384" s="120"/>
      <c r="S384" s="120"/>
      <c r="T384" s="120"/>
    </row>
    <row r="385" spans="9:20" ht="15" x14ac:dyDescent="0.25">
      <c r="I385" s="120"/>
      <c r="J385" s="120"/>
      <c r="K385" s="120"/>
      <c r="L385" s="120"/>
      <c r="M385" s="120"/>
      <c r="N385" s="120"/>
      <c r="O385" s="120"/>
      <c r="P385" s="120"/>
      <c r="Q385" s="120"/>
      <c r="R385" s="120"/>
      <c r="S385" s="120"/>
      <c r="T385" s="120"/>
    </row>
    <row r="386" spans="9:20" ht="15" x14ac:dyDescent="0.25">
      <c r="I386" s="120"/>
      <c r="J386" s="120"/>
      <c r="K386" s="120"/>
      <c r="L386" s="120"/>
      <c r="M386" s="120"/>
      <c r="N386" s="120"/>
      <c r="O386" s="120"/>
      <c r="P386" s="120"/>
      <c r="Q386" s="120"/>
      <c r="R386" s="120"/>
      <c r="S386" s="120"/>
      <c r="T386" s="120"/>
    </row>
    <row r="387" spans="9:20" ht="15" x14ac:dyDescent="0.25">
      <c r="I387" s="120"/>
      <c r="J387" s="120"/>
      <c r="K387" s="120"/>
      <c r="L387" s="120"/>
      <c r="M387" s="120"/>
      <c r="N387" s="120"/>
      <c r="O387" s="120"/>
      <c r="P387" s="120"/>
      <c r="Q387" s="120"/>
      <c r="R387" s="120"/>
      <c r="S387" s="120"/>
      <c r="T387" s="120"/>
    </row>
    <row r="388" spans="9:20" ht="15" x14ac:dyDescent="0.25">
      <c r="I388" s="120"/>
      <c r="J388" s="120"/>
      <c r="K388" s="120"/>
      <c r="L388" s="120"/>
      <c r="M388" s="120"/>
      <c r="N388" s="120"/>
      <c r="O388" s="120"/>
      <c r="P388" s="120"/>
      <c r="Q388" s="120"/>
      <c r="R388" s="120"/>
      <c r="S388" s="120"/>
      <c r="T388" s="120"/>
    </row>
    <row r="389" spans="9:20" ht="15" x14ac:dyDescent="0.25">
      <c r="I389" s="120"/>
      <c r="J389" s="120"/>
      <c r="K389" s="120"/>
      <c r="L389" s="120"/>
      <c r="M389" s="120"/>
      <c r="N389" s="120"/>
      <c r="O389" s="120"/>
      <c r="P389" s="120"/>
      <c r="Q389" s="120"/>
      <c r="R389" s="120"/>
      <c r="S389" s="120"/>
      <c r="T389" s="120"/>
    </row>
    <row r="390" spans="9:20" ht="15" x14ac:dyDescent="0.25">
      <c r="I390" s="120"/>
      <c r="J390" s="120"/>
      <c r="K390" s="120"/>
      <c r="L390" s="120"/>
      <c r="M390" s="120"/>
      <c r="N390" s="120"/>
      <c r="O390" s="120"/>
      <c r="P390" s="120"/>
      <c r="Q390" s="120"/>
      <c r="R390" s="120"/>
      <c r="S390" s="120"/>
      <c r="T390" s="120"/>
    </row>
    <row r="391" spans="9:20" ht="15" x14ac:dyDescent="0.25">
      <c r="I391" s="120"/>
      <c r="J391" s="120"/>
      <c r="K391" s="120"/>
      <c r="L391" s="120"/>
      <c r="M391" s="120"/>
      <c r="N391" s="120"/>
      <c r="O391" s="120"/>
      <c r="P391" s="120"/>
      <c r="Q391" s="120"/>
      <c r="R391" s="120"/>
      <c r="S391" s="120"/>
      <c r="T391" s="120"/>
    </row>
    <row r="392" spans="9:20" ht="15" x14ac:dyDescent="0.25">
      <c r="I392" s="120"/>
      <c r="J392" s="120"/>
      <c r="K392" s="120"/>
      <c r="L392" s="120"/>
      <c r="M392" s="120"/>
      <c r="N392" s="120"/>
      <c r="O392" s="120"/>
      <c r="P392" s="120"/>
      <c r="Q392" s="120"/>
      <c r="R392" s="120"/>
      <c r="S392" s="120"/>
      <c r="T392" s="120"/>
    </row>
    <row r="393" spans="9:20" ht="15" x14ac:dyDescent="0.25">
      <c r="I393" s="120"/>
      <c r="J393" s="120"/>
      <c r="K393" s="120"/>
      <c r="L393" s="120"/>
      <c r="M393" s="120"/>
      <c r="N393" s="120"/>
      <c r="O393" s="120"/>
      <c r="P393" s="120"/>
      <c r="Q393" s="120"/>
      <c r="R393" s="120"/>
      <c r="S393" s="120"/>
      <c r="T393" s="120"/>
    </row>
    <row r="394" spans="9:20" ht="15" x14ac:dyDescent="0.25">
      <c r="I394" s="120"/>
      <c r="J394" s="120"/>
      <c r="K394" s="120"/>
      <c r="L394" s="120"/>
      <c r="M394" s="120"/>
      <c r="N394" s="120"/>
      <c r="O394" s="120"/>
      <c r="P394" s="120"/>
      <c r="Q394" s="120"/>
      <c r="R394" s="120"/>
      <c r="S394" s="120"/>
      <c r="T394" s="120"/>
    </row>
    <row r="395" spans="9:20" ht="15" x14ac:dyDescent="0.25">
      <c r="I395" s="120"/>
      <c r="J395" s="120"/>
      <c r="K395" s="120"/>
      <c r="L395" s="120"/>
      <c r="M395" s="120"/>
      <c r="N395" s="120"/>
      <c r="O395" s="120"/>
      <c r="P395" s="120"/>
      <c r="Q395" s="120"/>
      <c r="R395" s="120"/>
      <c r="S395" s="120"/>
      <c r="T395" s="120"/>
    </row>
    <row r="396" spans="9:20" ht="15" x14ac:dyDescent="0.25">
      <c r="I396" s="120"/>
      <c r="J396" s="120"/>
      <c r="K396" s="120"/>
      <c r="L396" s="120"/>
      <c r="M396" s="120"/>
      <c r="N396" s="120"/>
      <c r="O396" s="120"/>
      <c r="P396" s="120"/>
      <c r="Q396" s="120"/>
      <c r="R396" s="120"/>
      <c r="S396" s="120"/>
      <c r="T396" s="120"/>
    </row>
    <row r="397" spans="9:20" ht="15" x14ac:dyDescent="0.25">
      <c r="I397" s="120"/>
      <c r="J397" s="120"/>
      <c r="K397" s="120"/>
      <c r="L397" s="120"/>
      <c r="M397" s="120"/>
      <c r="N397" s="120"/>
      <c r="O397" s="120"/>
      <c r="P397" s="120"/>
      <c r="Q397" s="120"/>
      <c r="R397" s="120"/>
      <c r="S397" s="120"/>
      <c r="T397" s="120"/>
    </row>
    <row r="398" spans="9:20" ht="15" x14ac:dyDescent="0.25">
      <c r="I398" s="120"/>
      <c r="J398" s="120"/>
      <c r="K398" s="120"/>
      <c r="L398" s="120"/>
      <c r="M398" s="120"/>
      <c r="N398" s="120"/>
      <c r="O398" s="120"/>
      <c r="P398" s="120"/>
      <c r="Q398" s="120"/>
      <c r="R398" s="120"/>
      <c r="S398" s="120"/>
      <c r="T398" s="120"/>
    </row>
    <row r="399" spans="9:20" ht="15" x14ac:dyDescent="0.25">
      <c r="I399" s="120"/>
      <c r="J399" s="120"/>
      <c r="K399" s="120"/>
      <c r="L399" s="120"/>
      <c r="M399" s="120"/>
      <c r="N399" s="120"/>
      <c r="O399" s="120"/>
      <c r="P399" s="120"/>
      <c r="Q399" s="120"/>
      <c r="R399" s="120"/>
      <c r="S399" s="120"/>
      <c r="T399" s="120"/>
    </row>
    <row r="400" spans="9:20" ht="15" x14ac:dyDescent="0.25">
      <c r="I400" s="120"/>
      <c r="J400" s="120"/>
      <c r="K400" s="120"/>
      <c r="L400" s="120"/>
      <c r="M400" s="120"/>
      <c r="N400" s="120"/>
      <c r="O400" s="120"/>
      <c r="P400" s="120"/>
      <c r="Q400" s="120"/>
      <c r="R400" s="120"/>
      <c r="S400" s="120"/>
      <c r="T400" s="120"/>
    </row>
    <row r="401" spans="9:20" ht="15" x14ac:dyDescent="0.25">
      <c r="I401" s="120"/>
      <c r="J401" s="120"/>
      <c r="K401" s="120"/>
      <c r="L401" s="120"/>
      <c r="M401" s="120"/>
      <c r="N401" s="120"/>
      <c r="O401" s="120"/>
      <c r="P401" s="120"/>
      <c r="Q401" s="120"/>
      <c r="R401" s="120"/>
      <c r="S401" s="120"/>
      <c r="T401" s="120"/>
    </row>
    <row r="402" spans="9:20" ht="15" x14ac:dyDescent="0.25">
      <c r="I402" s="120"/>
      <c r="J402" s="120"/>
      <c r="K402" s="120"/>
      <c r="L402" s="120"/>
      <c r="M402" s="120"/>
      <c r="N402" s="120"/>
      <c r="O402" s="120"/>
      <c r="P402" s="120"/>
      <c r="Q402" s="120"/>
      <c r="R402" s="120"/>
      <c r="S402" s="120"/>
      <c r="T402" s="120"/>
    </row>
    <row r="403" spans="9:20" ht="15" x14ac:dyDescent="0.25">
      <c r="I403" s="120"/>
      <c r="J403" s="120"/>
      <c r="K403" s="120"/>
      <c r="L403" s="120"/>
      <c r="M403" s="120"/>
      <c r="N403" s="120"/>
      <c r="O403" s="120"/>
      <c r="P403" s="120"/>
      <c r="Q403" s="120"/>
      <c r="R403" s="120"/>
      <c r="S403" s="120"/>
      <c r="T403" s="120"/>
    </row>
    <row r="404" spans="9:20" ht="15" x14ac:dyDescent="0.25">
      <c r="I404" s="120"/>
      <c r="J404" s="120"/>
      <c r="K404" s="120"/>
      <c r="L404" s="120"/>
      <c r="M404" s="120"/>
      <c r="N404" s="120"/>
      <c r="O404" s="120"/>
      <c r="P404" s="120"/>
      <c r="Q404" s="120"/>
      <c r="R404" s="120"/>
      <c r="S404" s="120"/>
      <c r="T404" s="120"/>
    </row>
    <row r="405" spans="9:20" ht="15" x14ac:dyDescent="0.25">
      <c r="I405" s="120"/>
      <c r="J405" s="120"/>
      <c r="K405" s="120"/>
      <c r="L405" s="120"/>
      <c r="M405" s="120"/>
      <c r="N405" s="120"/>
      <c r="O405" s="120"/>
      <c r="P405" s="120"/>
      <c r="Q405" s="120"/>
      <c r="R405" s="120"/>
      <c r="S405" s="120"/>
      <c r="T405" s="120"/>
    </row>
    <row r="406" spans="9:20" ht="15" x14ac:dyDescent="0.25">
      <c r="I406" s="120"/>
      <c r="J406" s="120"/>
      <c r="K406" s="120"/>
      <c r="L406" s="120"/>
      <c r="M406" s="120"/>
      <c r="N406" s="120"/>
      <c r="O406" s="120"/>
      <c r="P406" s="120"/>
      <c r="Q406" s="120"/>
      <c r="R406" s="120"/>
      <c r="S406" s="120"/>
      <c r="T406" s="120"/>
    </row>
    <row r="407" spans="9:20" ht="15" x14ac:dyDescent="0.25">
      <c r="I407" s="120"/>
      <c r="J407" s="120"/>
      <c r="K407" s="120"/>
      <c r="L407" s="120"/>
      <c r="M407" s="120"/>
      <c r="N407" s="120"/>
      <c r="O407" s="120"/>
      <c r="P407" s="120"/>
      <c r="Q407" s="120"/>
      <c r="R407" s="120"/>
      <c r="S407" s="120"/>
      <c r="T407" s="120"/>
    </row>
    <row r="408" spans="9:20" ht="15" x14ac:dyDescent="0.25">
      <c r="I408" s="120"/>
      <c r="J408" s="120"/>
      <c r="K408" s="120"/>
      <c r="L408" s="120"/>
      <c r="M408" s="120"/>
      <c r="N408" s="120"/>
      <c r="O408" s="120"/>
      <c r="P408" s="120"/>
      <c r="Q408" s="120"/>
      <c r="R408" s="120"/>
      <c r="S408" s="120"/>
      <c r="T408" s="120"/>
    </row>
    <row r="409" spans="9:20" ht="15" x14ac:dyDescent="0.25">
      <c r="I409" s="120"/>
      <c r="J409" s="120"/>
      <c r="K409" s="120"/>
      <c r="L409" s="120"/>
      <c r="M409" s="120"/>
      <c r="N409" s="120"/>
      <c r="O409" s="120"/>
      <c r="P409" s="120"/>
      <c r="Q409" s="120"/>
      <c r="R409" s="120"/>
      <c r="S409" s="120"/>
      <c r="T409" s="120"/>
    </row>
    <row r="410" spans="9:20" ht="15" x14ac:dyDescent="0.25">
      <c r="I410" s="120"/>
      <c r="J410" s="120"/>
      <c r="K410" s="120"/>
      <c r="L410" s="120"/>
      <c r="M410" s="120"/>
      <c r="N410" s="120"/>
      <c r="O410" s="120"/>
      <c r="P410" s="120"/>
      <c r="Q410" s="120"/>
      <c r="R410" s="120"/>
      <c r="S410" s="120"/>
      <c r="T410" s="120"/>
    </row>
    <row r="411" spans="9:20" ht="15" x14ac:dyDescent="0.25">
      <c r="I411" s="120"/>
      <c r="J411" s="120"/>
      <c r="K411" s="120"/>
      <c r="L411" s="120"/>
      <c r="M411" s="120"/>
      <c r="N411" s="120"/>
      <c r="O411" s="120"/>
      <c r="P411" s="120"/>
      <c r="Q411" s="120"/>
      <c r="R411" s="120"/>
      <c r="S411" s="120"/>
      <c r="T411" s="120"/>
    </row>
    <row r="412" spans="9:20" ht="15" x14ac:dyDescent="0.25">
      <c r="I412" s="120"/>
      <c r="J412" s="120"/>
      <c r="K412" s="120"/>
      <c r="L412" s="120"/>
      <c r="M412" s="120"/>
      <c r="N412" s="120"/>
      <c r="O412" s="120"/>
      <c r="P412" s="120"/>
      <c r="Q412" s="120"/>
      <c r="R412" s="120"/>
      <c r="S412" s="120"/>
      <c r="T412" s="120"/>
    </row>
    <row r="413" spans="9:20" ht="15" x14ac:dyDescent="0.25">
      <c r="I413" s="120"/>
      <c r="J413" s="120"/>
      <c r="K413" s="120"/>
      <c r="L413" s="120"/>
      <c r="M413" s="120"/>
      <c r="N413" s="120"/>
      <c r="O413" s="120"/>
      <c r="P413" s="120"/>
      <c r="Q413" s="120"/>
      <c r="R413" s="120"/>
      <c r="S413" s="120"/>
      <c r="T413" s="120"/>
    </row>
    <row r="414" spans="9:20" ht="15" x14ac:dyDescent="0.25">
      <c r="I414" s="120"/>
      <c r="J414" s="120"/>
      <c r="K414" s="120"/>
      <c r="L414" s="120"/>
      <c r="M414" s="120"/>
      <c r="N414" s="120"/>
      <c r="O414" s="120"/>
      <c r="P414" s="120"/>
      <c r="Q414" s="120"/>
      <c r="R414" s="120"/>
      <c r="S414" s="120"/>
      <c r="T414" s="120"/>
    </row>
    <row r="415" spans="9:20" ht="15" x14ac:dyDescent="0.25">
      <c r="I415" s="120"/>
      <c r="J415" s="120"/>
      <c r="K415" s="120"/>
      <c r="L415" s="120"/>
      <c r="M415" s="120"/>
      <c r="N415" s="120"/>
      <c r="O415" s="120"/>
      <c r="P415" s="120"/>
      <c r="Q415" s="120"/>
      <c r="R415" s="120"/>
      <c r="S415" s="120"/>
      <c r="T415" s="120"/>
    </row>
    <row r="416" spans="9:20" ht="15" x14ac:dyDescent="0.25">
      <c r="I416" s="120"/>
      <c r="J416" s="120"/>
      <c r="K416" s="120"/>
      <c r="L416" s="120"/>
      <c r="M416" s="120"/>
      <c r="N416" s="120"/>
      <c r="O416" s="120"/>
      <c r="P416" s="120"/>
      <c r="Q416" s="120"/>
      <c r="R416" s="120"/>
      <c r="S416" s="120"/>
      <c r="T416" s="120"/>
    </row>
    <row r="417" spans="9:20" ht="15" x14ac:dyDescent="0.25">
      <c r="I417" s="120"/>
      <c r="J417" s="120"/>
      <c r="K417" s="120"/>
      <c r="L417" s="120"/>
      <c r="M417" s="120"/>
      <c r="N417" s="120"/>
      <c r="O417" s="120"/>
      <c r="P417" s="120"/>
      <c r="Q417" s="120"/>
      <c r="R417" s="120"/>
      <c r="S417" s="120"/>
      <c r="T417" s="120"/>
    </row>
    <row r="418" spans="9:20" ht="15" x14ac:dyDescent="0.25">
      <c r="I418" s="120"/>
      <c r="J418" s="120"/>
      <c r="K418" s="120"/>
      <c r="L418" s="120"/>
      <c r="M418" s="120"/>
      <c r="N418" s="120"/>
      <c r="O418" s="120"/>
      <c r="P418" s="120"/>
      <c r="Q418" s="120"/>
      <c r="R418" s="120"/>
      <c r="S418" s="120"/>
      <c r="T418" s="120"/>
    </row>
    <row r="419" spans="9:20" ht="15" x14ac:dyDescent="0.25">
      <c r="I419" s="120"/>
      <c r="J419" s="120"/>
      <c r="K419" s="120"/>
      <c r="L419" s="120"/>
      <c r="M419" s="120"/>
      <c r="N419" s="120"/>
      <c r="O419" s="120"/>
      <c r="P419" s="120"/>
      <c r="Q419" s="120"/>
      <c r="R419" s="120"/>
      <c r="S419" s="120"/>
      <c r="T419" s="120"/>
    </row>
    <row r="420" spans="9:20" ht="15" x14ac:dyDescent="0.25">
      <c r="I420" s="120"/>
      <c r="J420" s="120"/>
      <c r="K420" s="120"/>
      <c r="L420" s="120"/>
      <c r="M420" s="120"/>
      <c r="N420" s="120"/>
      <c r="O420" s="120"/>
      <c r="P420" s="120"/>
      <c r="Q420" s="120"/>
      <c r="R420" s="120"/>
      <c r="S420" s="120"/>
      <c r="T420" s="120"/>
    </row>
    <row r="421" spans="9:20" ht="15" x14ac:dyDescent="0.25">
      <c r="I421" s="120"/>
      <c r="J421" s="120"/>
      <c r="K421" s="120"/>
      <c r="L421" s="120"/>
      <c r="M421" s="120"/>
      <c r="N421" s="120"/>
      <c r="O421" s="120"/>
      <c r="P421" s="120"/>
      <c r="Q421" s="120"/>
      <c r="R421" s="120"/>
      <c r="S421" s="120"/>
      <c r="T421" s="120"/>
    </row>
    <row r="422" spans="9:20" ht="15" x14ac:dyDescent="0.25">
      <c r="I422" s="120"/>
      <c r="J422" s="120"/>
      <c r="K422" s="120"/>
      <c r="L422" s="120"/>
      <c r="M422" s="120"/>
      <c r="N422" s="120"/>
      <c r="O422" s="120"/>
      <c r="P422" s="120"/>
      <c r="Q422" s="120"/>
      <c r="R422" s="120"/>
      <c r="S422" s="120"/>
      <c r="T422" s="120"/>
    </row>
    <row r="423" spans="9:20" ht="15" x14ac:dyDescent="0.25">
      <c r="I423" s="120"/>
      <c r="J423" s="120"/>
      <c r="K423" s="120"/>
      <c r="L423" s="120"/>
      <c r="M423" s="120"/>
      <c r="N423" s="120"/>
      <c r="O423" s="120"/>
      <c r="P423" s="120"/>
      <c r="Q423" s="120"/>
      <c r="R423" s="120"/>
      <c r="S423" s="120"/>
      <c r="T423" s="120"/>
    </row>
    <row r="424" spans="9:20" ht="15" x14ac:dyDescent="0.25">
      <c r="I424" s="120"/>
      <c r="J424" s="120"/>
      <c r="K424" s="120"/>
      <c r="L424" s="120"/>
      <c r="M424" s="120"/>
      <c r="N424" s="120"/>
      <c r="O424" s="120"/>
      <c r="P424" s="120"/>
      <c r="Q424" s="120"/>
      <c r="R424" s="120"/>
      <c r="S424" s="120"/>
      <c r="T424" s="120"/>
    </row>
    <row r="425" spans="9:20" ht="15" x14ac:dyDescent="0.25">
      <c r="I425" s="120"/>
      <c r="J425" s="120"/>
      <c r="K425" s="120"/>
      <c r="L425" s="120"/>
      <c r="M425" s="120"/>
      <c r="N425" s="120"/>
      <c r="O425" s="120"/>
      <c r="P425" s="120"/>
      <c r="Q425" s="120"/>
      <c r="R425" s="120"/>
      <c r="S425" s="120"/>
      <c r="T425" s="120"/>
    </row>
    <row r="426" spans="9:20" ht="15" x14ac:dyDescent="0.25">
      <c r="I426" s="120"/>
      <c r="J426" s="120"/>
      <c r="K426" s="120"/>
      <c r="L426" s="120"/>
      <c r="M426" s="120"/>
      <c r="N426" s="120"/>
      <c r="O426" s="120"/>
      <c r="P426" s="120"/>
      <c r="Q426" s="120"/>
      <c r="R426" s="120"/>
      <c r="S426" s="120"/>
      <c r="T426" s="120"/>
    </row>
    <row r="427" spans="9:20" ht="15" x14ac:dyDescent="0.25">
      <c r="I427" s="120"/>
      <c r="J427" s="120"/>
      <c r="K427" s="120"/>
      <c r="L427" s="120"/>
      <c r="M427" s="120"/>
      <c r="N427" s="120"/>
      <c r="O427" s="120"/>
      <c r="P427" s="120"/>
      <c r="Q427" s="120"/>
      <c r="R427" s="120"/>
      <c r="S427" s="120"/>
      <c r="T427" s="120"/>
    </row>
    <row r="428" spans="9:20" ht="15" x14ac:dyDescent="0.25">
      <c r="I428" s="120"/>
      <c r="J428" s="120"/>
      <c r="K428" s="120"/>
      <c r="L428" s="120"/>
      <c r="M428" s="120"/>
      <c r="N428" s="120"/>
      <c r="O428" s="120"/>
      <c r="P428" s="120"/>
      <c r="Q428" s="120"/>
      <c r="R428" s="120"/>
      <c r="S428" s="120"/>
      <c r="T428" s="120"/>
    </row>
    <row r="429" spans="9:20" ht="15" x14ac:dyDescent="0.25">
      <c r="I429" s="120"/>
      <c r="J429" s="120"/>
      <c r="K429" s="120"/>
      <c r="L429" s="120"/>
      <c r="M429" s="120"/>
      <c r="N429" s="120"/>
      <c r="O429" s="120"/>
      <c r="P429" s="120"/>
      <c r="Q429" s="120"/>
      <c r="R429" s="120"/>
      <c r="S429" s="120"/>
      <c r="T429" s="120"/>
    </row>
    <row r="430" spans="9:20" ht="15" x14ac:dyDescent="0.25">
      <c r="I430" s="120"/>
      <c r="J430" s="120"/>
      <c r="K430" s="120"/>
      <c r="L430" s="120"/>
      <c r="M430" s="120"/>
      <c r="N430" s="120"/>
      <c r="O430" s="120"/>
      <c r="P430" s="120"/>
      <c r="Q430" s="120"/>
      <c r="R430" s="120"/>
      <c r="S430" s="120"/>
      <c r="T430" s="120"/>
    </row>
    <row r="431" spans="9:20" ht="15" x14ac:dyDescent="0.25">
      <c r="I431" s="120"/>
      <c r="J431" s="120"/>
      <c r="K431" s="120"/>
      <c r="L431" s="120"/>
      <c r="M431" s="120"/>
      <c r="N431" s="120"/>
      <c r="O431" s="120"/>
      <c r="P431" s="120"/>
      <c r="Q431" s="120"/>
      <c r="R431" s="120"/>
      <c r="S431" s="120"/>
      <c r="T431" s="120"/>
    </row>
    <row r="432" spans="9:20" ht="15" x14ac:dyDescent="0.25">
      <c r="I432" s="120"/>
      <c r="J432" s="120"/>
      <c r="K432" s="120"/>
      <c r="L432" s="120"/>
      <c r="M432" s="120"/>
      <c r="N432" s="120"/>
      <c r="O432" s="120"/>
      <c r="P432" s="120"/>
      <c r="Q432" s="120"/>
      <c r="R432" s="120"/>
      <c r="S432" s="120"/>
      <c r="T432" s="120"/>
    </row>
    <row r="433" spans="9:20" ht="15" x14ac:dyDescent="0.25">
      <c r="I433" s="120"/>
      <c r="J433" s="120"/>
      <c r="K433" s="120"/>
      <c r="L433" s="120"/>
      <c r="M433" s="120"/>
      <c r="N433" s="120"/>
      <c r="O433" s="120"/>
      <c r="P433" s="120"/>
      <c r="Q433" s="120"/>
      <c r="R433" s="120"/>
      <c r="S433" s="120"/>
      <c r="T433" s="120"/>
    </row>
    <row r="434" spans="9:20" ht="15" x14ac:dyDescent="0.25">
      <c r="I434" s="120"/>
      <c r="J434" s="120"/>
      <c r="K434" s="120"/>
      <c r="L434" s="120"/>
      <c r="M434" s="120"/>
      <c r="N434" s="120"/>
      <c r="O434" s="120"/>
      <c r="P434" s="120"/>
      <c r="Q434" s="120"/>
      <c r="R434" s="120"/>
      <c r="S434" s="120"/>
      <c r="T434" s="120"/>
    </row>
    <row r="435" spans="9:20" ht="15" x14ac:dyDescent="0.25">
      <c r="I435" s="120"/>
      <c r="J435" s="120"/>
      <c r="K435" s="120"/>
      <c r="L435" s="120"/>
      <c r="M435" s="120"/>
      <c r="N435" s="120"/>
      <c r="O435" s="120"/>
      <c r="P435" s="120"/>
      <c r="Q435" s="120"/>
      <c r="R435" s="120"/>
      <c r="S435" s="120"/>
      <c r="T435" s="120"/>
    </row>
    <row r="436" spans="9:20" ht="15" x14ac:dyDescent="0.25">
      <c r="I436" s="120"/>
      <c r="J436" s="120"/>
      <c r="K436" s="120"/>
      <c r="L436" s="120"/>
      <c r="M436" s="120"/>
      <c r="N436" s="120"/>
      <c r="O436" s="120"/>
      <c r="P436" s="120"/>
      <c r="Q436" s="120"/>
      <c r="R436" s="120"/>
      <c r="S436" s="120"/>
      <c r="T436" s="120"/>
    </row>
    <row r="437" spans="9:20" ht="15" x14ac:dyDescent="0.25">
      <c r="I437" s="120"/>
      <c r="J437" s="120"/>
      <c r="K437" s="120"/>
      <c r="L437" s="120"/>
      <c r="M437" s="120"/>
      <c r="N437" s="120"/>
      <c r="O437" s="120"/>
      <c r="P437" s="120"/>
      <c r="Q437" s="120"/>
      <c r="R437" s="120"/>
      <c r="S437" s="120"/>
      <c r="T437" s="120"/>
    </row>
    <row r="438" spans="9:20" ht="15" x14ac:dyDescent="0.25">
      <c r="I438" s="120"/>
      <c r="J438" s="120"/>
      <c r="K438" s="120"/>
      <c r="L438" s="120"/>
      <c r="M438" s="120"/>
      <c r="N438" s="120"/>
      <c r="O438" s="120"/>
      <c r="P438" s="120"/>
      <c r="Q438" s="120"/>
      <c r="R438" s="120"/>
      <c r="S438" s="120"/>
      <c r="T438" s="120"/>
    </row>
    <row r="439" spans="9:20" ht="15" x14ac:dyDescent="0.25">
      <c r="I439" s="120"/>
      <c r="J439" s="120"/>
      <c r="K439" s="120"/>
      <c r="L439" s="120"/>
      <c r="M439" s="120"/>
      <c r="N439" s="120"/>
      <c r="O439" s="120"/>
      <c r="P439" s="120"/>
      <c r="Q439" s="120"/>
      <c r="R439" s="120"/>
      <c r="S439" s="120"/>
      <c r="T439" s="120"/>
    </row>
    <row r="440" spans="9:20" ht="15" x14ac:dyDescent="0.25">
      <c r="I440" s="120"/>
      <c r="J440" s="120"/>
      <c r="K440" s="120"/>
      <c r="L440" s="120"/>
      <c r="M440" s="120"/>
      <c r="N440" s="120"/>
      <c r="O440" s="120"/>
      <c r="P440" s="120"/>
      <c r="Q440" s="120"/>
      <c r="R440" s="120"/>
      <c r="S440" s="120"/>
      <c r="T440" s="120"/>
    </row>
    <row r="441" spans="9:20" ht="15" x14ac:dyDescent="0.25">
      <c r="I441" s="120"/>
      <c r="J441" s="120"/>
      <c r="K441" s="120"/>
      <c r="L441" s="120"/>
      <c r="M441" s="120"/>
      <c r="N441" s="120"/>
      <c r="O441" s="120"/>
      <c r="P441" s="120"/>
      <c r="Q441" s="120"/>
      <c r="R441" s="120"/>
      <c r="S441" s="120"/>
      <c r="T441" s="120"/>
    </row>
    <row r="442" spans="9:20" ht="15" x14ac:dyDescent="0.25">
      <c r="I442" s="120"/>
      <c r="J442" s="120"/>
      <c r="K442" s="120"/>
      <c r="L442" s="120"/>
      <c r="M442" s="120"/>
      <c r="N442" s="120"/>
      <c r="O442" s="120"/>
      <c r="P442" s="120"/>
      <c r="Q442" s="120"/>
      <c r="R442" s="120"/>
      <c r="S442" s="120"/>
      <c r="T442" s="120"/>
    </row>
    <row r="443" spans="9:20" ht="15" x14ac:dyDescent="0.25">
      <c r="I443" s="120"/>
      <c r="J443" s="120"/>
      <c r="K443" s="120"/>
      <c r="L443" s="120"/>
      <c r="M443" s="120"/>
      <c r="N443" s="120"/>
      <c r="O443" s="120"/>
      <c r="P443" s="120"/>
      <c r="Q443" s="120"/>
      <c r="R443" s="120"/>
      <c r="S443" s="120"/>
      <c r="T443" s="120"/>
    </row>
    <row r="444" spans="9:20" ht="15" x14ac:dyDescent="0.25">
      <c r="I444" s="120"/>
      <c r="J444" s="120"/>
      <c r="K444" s="120"/>
      <c r="L444" s="120"/>
      <c r="M444" s="120"/>
      <c r="N444" s="120"/>
      <c r="O444" s="120"/>
      <c r="P444" s="120"/>
      <c r="Q444" s="120"/>
      <c r="R444" s="120"/>
      <c r="S444" s="120"/>
      <c r="T444" s="120"/>
    </row>
    <row r="445" spans="9:20" ht="15" x14ac:dyDescent="0.25">
      <c r="I445" s="120"/>
      <c r="J445" s="120"/>
      <c r="K445" s="120"/>
      <c r="L445" s="120"/>
      <c r="M445" s="120"/>
      <c r="N445" s="120"/>
      <c r="O445" s="120"/>
      <c r="P445" s="120"/>
      <c r="Q445" s="120"/>
      <c r="R445" s="120"/>
      <c r="S445" s="120"/>
      <c r="T445" s="120"/>
    </row>
    <row r="446" spans="9:20" ht="15" x14ac:dyDescent="0.25">
      <c r="I446" s="120"/>
      <c r="J446" s="120"/>
      <c r="K446" s="120"/>
      <c r="L446" s="120"/>
      <c r="M446" s="120"/>
      <c r="N446" s="120"/>
      <c r="O446" s="120"/>
      <c r="P446" s="120"/>
      <c r="Q446" s="120"/>
      <c r="R446" s="120"/>
      <c r="S446" s="120"/>
      <c r="T446" s="120"/>
    </row>
    <row r="447" spans="9:20" ht="15" x14ac:dyDescent="0.25">
      <c r="I447" s="120"/>
      <c r="J447" s="120"/>
      <c r="K447" s="120"/>
      <c r="L447" s="120"/>
      <c r="M447" s="120"/>
      <c r="N447" s="120"/>
      <c r="O447" s="120"/>
      <c r="P447" s="120"/>
      <c r="Q447" s="120"/>
      <c r="R447" s="120"/>
      <c r="S447" s="120"/>
      <c r="T447" s="120"/>
    </row>
    <row r="448" spans="9:20" ht="15" x14ac:dyDescent="0.25">
      <c r="I448" s="120"/>
      <c r="J448" s="120"/>
      <c r="K448" s="120"/>
      <c r="L448" s="120"/>
      <c r="M448" s="120"/>
      <c r="N448" s="120"/>
      <c r="O448" s="120"/>
      <c r="P448" s="120"/>
      <c r="Q448" s="120"/>
      <c r="R448" s="120"/>
      <c r="S448" s="120"/>
      <c r="T448" s="120"/>
    </row>
    <row r="449" spans="9:20" ht="15" x14ac:dyDescent="0.25">
      <c r="I449" s="120"/>
      <c r="J449" s="120"/>
      <c r="K449" s="120"/>
      <c r="L449" s="120"/>
      <c r="M449" s="120"/>
      <c r="N449" s="120"/>
      <c r="O449" s="120"/>
      <c r="P449" s="120"/>
      <c r="Q449" s="120"/>
      <c r="R449" s="120"/>
      <c r="S449" s="120"/>
      <c r="T449" s="120"/>
    </row>
    <row r="450" spans="9:20" ht="15" x14ac:dyDescent="0.25">
      <c r="I450" s="120"/>
      <c r="J450" s="120"/>
      <c r="K450" s="120"/>
      <c r="L450" s="120"/>
      <c r="M450" s="120"/>
      <c r="N450" s="120"/>
      <c r="O450" s="120"/>
      <c r="P450" s="120"/>
      <c r="Q450" s="120"/>
      <c r="R450" s="120"/>
      <c r="S450" s="120"/>
      <c r="T450" s="120"/>
    </row>
    <row r="451" spans="9:20" ht="15" x14ac:dyDescent="0.25">
      <c r="I451" s="120"/>
      <c r="J451" s="120"/>
      <c r="K451" s="120"/>
      <c r="L451" s="120"/>
      <c r="M451" s="120"/>
      <c r="N451" s="120"/>
      <c r="O451" s="120"/>
      <c r="P451" s="120"/>
      <c r="Q451" s="120"/>
      <c r="R451" s="120"/>
      <c r="S451" s="120"/>
      <c r="T451" s="120"/>
    </row>
    <row r="452" spans="9:20" ht="15" x14ac:dyDescent="0.25">
      <c r="I452" s="120"/>
      <c r="J452" s="120"/>
      <c r="K452" s="120"/>
      <c r="L452" s="120"/>
      <c r="M452" s="120"/>
      <c r="N452" s="120"/>
      <c r="O452" s="120"/>
      <c r="P452" s="120"/>
      <c r="Q452" s="120"/>
      <c r="R452" s="120"/>
      <c r="S452" s="120"/>
      <c r="T452" s="120"/>
    </row>
    <row r="453" spans="9:20" ht="15" x14ac:dyDescent="0.25">
      <c r="I453" s="120"/>
      <c r="J453" s="120"/>
      <c r="K453" s="120"/>
      <c r="L453" s="120"/>
      <c r="M453" s="120"/>
      <c r="N453" s="120"/>
      <c r="O453" s="120"/>
      <c r="P453" s="120"/>
      <c r="Q453" s="120"/>
      <c r="R453" s="120"/>
      <c r="S453" s="120"/>
      <c r="T453" s="120"/>
    </row>
    <row r="454" spans="9:20" ht="15" x14ac:dyDescent="0.25">
      <c r="I454" s="120"/>
      <c r="J454" s="120"/>
      <c r="K454" s="120"/>
      <c r="L454" s="120"/>
      <c r="M454" s="120"/>
      <c r="N454" s="120"/>
      <c r="O454" s="120"/>
      <c r="P454" s="120"/>
      <c r="Q454" s="120"/>
      <c r="R454" s="120"/>
      <c r="S454" s="120"/>
      <c r="T454" s="120"/>
    </row>
    <row r="455" spans="9:20" ht="15" x14ac:dyDescent="0.25">
      <c r="I455" s="120"/>
      <c r="J455" s="120"/>
      <c r="K455" s="120"/>
      <c r="L455" s="120"/>
      <c r="M455" s="120"/>
      <c r="N455" s="120"/>
      <c r="O455" s="120"/>
      <c r="P455" s="120"/>
      <c r="Q455" s="120"/>
      <c r="R455" s="120"/>
      <c r="S455" s="120"/>
      <c r="T455" s="120"/>
    </row>
    <row r="456" spans="9:20" ht="15" x14ac:dyDescent="0.25">
      <c r="I456" s="120"/>
      <c r="J456" s="120"/>
      <c r="K456" s="120"/>
      <c r="L456" s="120"/>
      <c r="M456" s="120"/>
      <c r="N456" s="120"/>
      <c r="O456" s="120"/>
      <c r="P456" s="120"/>
      <c r="Q456" s="120"/>
      <c r="R456" s="120"/>
      <c r="S456" s="120"/>
      <c r="T456" s="120"/>
    </row>
    <row r="457" spans="9:20" ht="15" x14ac:dyDescent="0.25">
      <c r="I457" s="120"/>
      <c r="J457" s="120"/>
      <c r="K457" s="120"/>
      <c r="L457" s="120"/>
      <c r="M457" s="120"/>
      <c r="N457" s="120"/>
      <c r="O457" s="120"/>
      <c r="P457" s="120"/>
      <c r="Q457" s="120"/>
      <c r="R457" s="120"/>
      <c r="S457" s="120"/>
      <c r="T457" s="120"/>
    </row>
    <row r="458" spans="9:20" ht="15" x14ac:dyDescent="0.25">
      <c r="I458" s="120"/>
      <c r="J458" s="120"/>
      <c r="K458" s="120"/>
      <c r="L458" s="120"/>
      <c r="M458" s="120"/>
      <c r="N458" s="120"/>
      <c r="O458" s="120"/>
      <c r="P458" s="120"/>
      <c r="Q458" s="120"/>
      <c r="R458" s="120"/>
      <c r="S458" s="120"/>
      <c r="T458" s="120"/>
    </row>
    <row r="459" spans="9:20" ht="15" x14ac:dyDescent="0.25">
      <c r="I459" s="120"/>
      <c r="J459" s="120"/>
      <c r="K459" s="120"/>
      <c r="L459" s="120"/>
      <c r="M459" s="120"/>
      <c r="N459" s="120"/>
      <c r="O459" s="120"/>
      <c r="P459" s="120"/>
      <c r="Q459" s="120"/>
      <c r="R459" s="120"/>
      <c r="S459" s="120"/>
      <c r="T459" s="120"/>
    </row>
    <row r="460" spans="9:20" ht="15" x14ac:dyDescent="0.25">
      <c r="I460" s="120"/>
      <c r="J460" s="120"/>
      <c r="K460" s="120"/>
      <c r="L460" s="120"/>
      <c r="M460" s="120"/>
      <c r="N460" s="120"/>
      <c r="O460" s="120"/>
      <c r="P460" s="120"/>
      <c r="Q460" s="120"/>
      <c r="R460" s="120"/>
      <c r="S460" s="120"/>
      <c r="T460" s="120"/>
    </row>
    <row r="461" spans="9:20" ht="15" x14ac:dyDescent="0.25">
      <c r="I461" s="120"/>
      <c r="J461" s="120"/>
      <c r="K461" s="120"/>
      <c r="L461" s="120"/>
      <c r="M461" s="120"/>
      <c r="N461" s="120"/>
      <c r="O461" s="120"/>
      <c r="P461" s="120"/>
      <c r="Q461" s="120"/>
      <c r="R461" s="120"/>
      <c r="S461" s="120"/>
      <c r="T461" s="120"/>
    </row>
    <row r="462" spans="9:20" ht="15" x14ac:dyDescent="0.25">
      <c r="I462" s="120"/>
      <c r="J462" s="120"/>
      <c r="K462" s="120"/>
      <c r="L462" s="120"/>
      <c r="M462" s="120"/>
      <c r="N462" s="120"/>
      <c r="O462" s="120"/>
      <c r="P462" s="120"/>
      <c r="Q462" s="120"/>
      <c r="R462" s="120"/>
      <c r="S462" s="120"/>
      <c r="T462" s="120"/>
    </row>
    <row r="463" spans="9:20" ht="15" x14ac:dyDescent="0.25">
      <c r="I463" s="120"/>
      <c r="J463" s="120"/>
      <c r="K463" s="120"/>
      <c r="L463" s="120"/>
      <c r="M463" s="120"/>
      <c r="N463" s="120"/>
      <c r="O463" s="120"/>
      <c r="P463" s="120"/>
      <c r="Q463" s="120"/>
      <c r="R463" s="120"/>
      <c r="S463" s="120"/>
      <c r="T463" s="120"/>
    </row>
    <row r="464" spans="9:20" ht="15" x14ac:dyDescent="0.25">
      <c r="I464" s="120"/>
      <c r="J464" s="120"/>
      <c r="K464" s="120"/>
      <c r="L464" s="120"/>
      <c r="M464" s="120"/>
      <c r="N464" s="120"/>
      <c r="O464" s="120"/>
      <c r="P464" s="120"/>
      <c r="Q464" s="120"/>
      <c r="R464" s="120"/>
      <c r="S464" s="120"/>
      <c r="T464" s="120"/>
    </row>
    <row r="465" spans="9:20" ht="15" x14ac:dyDescent="0.25">
      <c r="I465" s="120"/>
      <c r="J465" s="120"/>
      <c r="K465" s="120"/>
      <c r="L465" s="120"/>
      <c r="M465" s="120"/>
      <c r="N465" s="120"/>
      <c r="O465" s="120"/>
      <c r="P465" s="120"/>
      <c r="Q465" s="120"/>
      <c r="R465" s="120"/>
      <c r="S465" s="120"/>
      <c r="T465" s="120"/>
    </row>
    <row r="466" spans="9:20" ht="15" x14ac:dyDescent="0.25">
      <c r="I466" s="120"/>
      <c r="J466" s="120"/>
      <c r="K466" s="120"/>
      <c r="L466" s="120"/>
      <c r="M466" s="120"/>
      <c r="N466" s="120"/>
      <c r="O466" s="120"/>
      <c r="P466" s="120"/>
      <c r="Q466" s="120"/>
      <c r="R466" s="120"/>
      <c r="S466" s="120"/>
      <c r="T466" s="120"/>
    </row>
    <row r="467" spans="9:20" ht="15" x14ac:dyDescent="0.25">
      <c r="I467" s="120"/>
      <c r="J467" s="120"/>
      <c r="K467" s="120"/>
      <c r="L467" s="120"/>
      <c r="M467" s="120"/>
      <c r="N467" s="120"/>
      <c r="O467" s="120"/>
      <c r="P467" s="120"/>
      <c r="Q467" s="120"/>
      <c r="R467" s="120"/>
      <c r="S467" s="120"/>
      <c r="T467" s="120"/>
    </row>
    <row r="468" spans="9:20" ht="15" x14ac:dyDescent="0.25">
      <c r="I468" s="120"/>
      <c r="J468" s="120"/>
      <c r="K468" s="120"/>
      <c r="L468" s="120"/>
      <c r="M468" s="120"/>
      <c r="N468" s="120"/>
      <c r="O468" s="120"/>
      <c r="P468" s="120"/>
      <c r="Q468" s="120"/>
      <c r="R468" s="120"/>
      <c r="S468" s="120"/>
      <c r="T468" s="120"/>
    </row>
    <row r="469" spans="9:20" ht="15" x14ac:dyDescent="0.25">
      <c r="I469" s="120"/>
      <c r="J469" s="120"/>
      <c r="K469" s="120"/>
      <c r="L469" s="120"/>
      <c r="M469" s="120"/>
      <c r="N469" s="120"/>
      <c r="O469" s="120"/>
      <c r="P469" s="120"/>
      <c r="Q469" s="120"/>
      <c r="R469" s="120"/>
      <c r="S469" s="120"/>
      <c r="T469" s="120"/>
    </row>
    <row r="470" spans="9:20" ht="15" x14ac:dyDescent="0.25">
      <c r="I470" s="120"/>
      <c r="J470" s="120"/>
      <c r="K470" s="120"/>
      <c r="L470" s="120"/>
      <c r="M470" s="120"/>
      <c r="N470" s="120"/>
      <c r="O470" s="120"/>
      <c r="P470" s="120"/>
      <c r="Q470" s="120"/>
      <c r="R470" s="120"/>
      <c r="S470" s="120"/>
      <c r="T470" s="120"/>
    </row>
    <row r="471" spans="9:20" ht="15" x14ac:dyDescent="0.25">
      <c r="I471" s="120"/>
      <c r="J471" s="120"/>
      <c r="K471" s="120"/>
      <c r="L471" s="120"/>
      <c r="M471" s="120"/>
      <c r="N471" s="120"/>
      <c r="O471" s="120"/>
      <c r="P471" s="120"/>
      <c r="Q471" s="120"/>
      <c r="R471" s="120"/>
      <c r="S471" s="120"/>
      <c r="T471" s="120"/>
    </row>
    <row r="472" spans="9:20" ht="15" x14ac:dyDescent="0.25">
      <c r="I472" s="120"/>
      <c r="J472" s="120"/>
      <c r="K472" s="120"/>
      <c r="L472" s="120"/>
      <c r="M472" s="120"/>
      <c r="N472" s="120"/>
      <c r="O472" s="120"/>
      <c r="P472" s="120"/>
      <c r="Q472" s="120"/>
      <c r="R472" s="120"/>
      <c r="S472" s="120"/>
      <c r="T472" s="120"/>
    </row>
    <row r="473" spans="9:20" ht="15" x14ac:dyDescent="0.25">
      <c r="I473" s="120"/>
      <c r="J473" s="120"/>
      <c r="K473" s="120"/>
      <c r="L473" s="120"/>
      <c r="M473" s="120"/>
      <c r="N473" s="120"/>
      <c r="O473" s="120"/>
      <c r="P473" s="120"/>
      <c r="Q473" s="120"/>
      <c r="R473" s="120"/>
      <c r="S473" s="120"/>
      <c r="T473" s="120"/>
    </row>
    <row r="474" spans="9:20" ht="15" x14ac:dyDescent="0.25">
      <c r="I474" s="120"/>
      <c r="J474" s="120"/>
      <c r="K474" s="120"/>
      <c r="L474" s="120"/>
      <c r="M474" s="120"/>
      <c r="N474" s="120"/>
      <c r="O474" s="120"/>
      <c r="P474" s="120"/>
      <c r="Q474" s="120"/>
      <c r="R474" s="120"/>
      <c r="S474" s="120"/>
      <c r="T474" s="120"/>
    </row>
    <row r="475" spans="9:20" ht="15" x14ac:dyDescent="0.25">
      <c r="I475" s="120"/>
      <c r="J475" s="120"/>
      <c r="K475" s="120"/>
      <c r="L475" s="120"/>
      <c r="M475" s="120"/>
      <c r="N475" s="120"/>
      <c r="O475" s="120"/>
      <c r="P475" s="120"/>
      <c r="Q475" s="120"/>
      <c r="R475" s="120"/>
      <c r="S475" s="120"/>
      <c r="T475" s="120"/>
    </row>
    <row r="476" spans="9:20" ht="15" x14ac:dyDescent="0.25">
      <c r="I476" s="120"/>
      <c r="J476" s="120"/>
      <c r="K476" s="120"/>
      <c r="L476" s="120"/>
      <c r="M476" s="120"/>
      <c r="N476" s="120"/>
      <c r="O476" s="120"/>
      <c r="P476" s="120"/>
      <c r="Q476" s="120"/>
      <c r="R476" s="120"/>
      <c r="S476" s="120"/>
      <c r="T476" s="120"/>
    </row>
    <row r="477" spans="9:20" ht="15" x14ac:dyDescent="0.25">
      <c r="I477" s="120"/>
      <c r="J477" s="120"/>
      <c r="K477" s="120"/>
      <c r="L477" s="120"/>
      <c r="M477" s="120"/>
      <c r="N477" s="120"/>
      <c r="O477" s="120"/>
      <c r="P477" s="120"/>
      <c r="Q477" s="120"/>
      <c r="R477" s="120"/>
      <c r="S477" s="120"/>
      <c r="T477" s="120"/>
    </row>
    <row r="478" spans="9:20" ht="15" x14ac:dyDescent="0.25">
      <c r="I478" s="120"/>
      <c r="J478" s="120"/>
      <c r="K478" s="120"/>
      <c r="L478" s="120"/>
      <c r="M478" s="120"/>
      <c r="N478" s="120"/>
      <c r="O478" s="120"/>
      <c r="P478" s="120"/>
      <c r="Q478" s="120"/>
      <c r="R478" s="120"/>
      <c r="S478" s="120"/>
      <c r="T478" s="120"/>
    </row>
    <row r="479" spans="9:20" ht="15" x14ac:dyDescent="0.25">
      <c r="I479" s="120"/>
      <c r="J479" s="120"/>
      <c r="K479" s="120"/>
      <c r="L479" s="120"/>
      <c r="M479" s="120"/>
      <c r="N479" s="120"/>
      <c r="O479" s="120"/>
      <c r="P479" s="120"/>
      <c r="Q479" s="120"/>
      <c r="R479" s="120"/>
      <c r="S479" s="120"/>
      <c r="T479" s="120"/>
    </row>
    <row r="480" spans="9:20" ht="15" x14ac:dyDescent="0.25">
      <c r="I480" s="120"/>
      <c r="J480" s="120"/>
      <c r="K480" s="120"/>
      <c r="L480" s="120"/>
      <c r="M480" s="120"/>
      <c r="N480" s="120"/>
      <c r="O480" s="120"/>
      <c r="P480" s="120"/>
      <c r="Q480" s="120"/>
      <c r="R480" s="120"/>
      <c r="S480" s="120"/>
      <c r="T480" s="120"/>
    </row>
    <row r="481" spans="9:20" ht="15" x14ac:dyDescent="0.25">
      <c r="I481" s="120"/>
      <c r="J481" s="120"/>
      <c r="K481" s="120"/>
      <c r="L481" s="120"/>
      <c r="M481" s="120"/>
      <c r="N481" s="120"/>
      <c r="O481" s="120"/>
      <c r="P481" s="120"/>
      <c r="Q481" s="120"/>
      <c r="R481" s="120"/>
      <c r="S481" s="120"/>
      <c r="T481" s="120"/>
    </row>
    <row r="482" spans="9:20" ht="15" x14ac:dyDescent="0.25">
      <c r="I482" s="120"/>
      <c r="J482" s="120"/>
      <c r="K482" s="120"/>
      <c r="L482" s="120"/>
      <c r="M482" s="120"/>
      <c r="N482" s="120"/>
      <c r="O482" s="120"/>
      <c r="P482" s="120"/>
      <c r="Q482" s="120"/>
      <c r="R482" s="120"/>
      <c r="S482" s="120"/>
      <c r="T482" s="120"/>
    </row>
    <row r="483" spans="9:20" ht="15" x14ac:dyDescent="0.25">
      <c r="I483" s="120"/>
      <c r="J483" s="120"/>
      <c r="K483" s="120"/>
      <c r="L483" s="120"/>
      <c r="M483" s="120"/>
      <c r="N483" s="120"/>
      <c r="O483" s="120"/>
      <c r="P483" s="120"/>
      <c r="Q483" s="120"/>
      <c r="R483" s="120"/>
      <c r="S483" s="120"/>
      <c r="T483" s="120"/>
    </row>
    <row r="484" spans="9:20" ht="15" x14ac:dyDescent="0.25">
      <c r="I484" s="120"/>
      <c r="J484" s="120"/>
      <c r="K484" s="120"/>
      <c r="L484" s="120"/>
      <c r="M484" s="120"/>
      <c r="N484" s="120"/>
      <c r="O484" s="120"/>
      <c r="P484" s="120"/>
      <c r="Q484" s="120"/>
      <c r="R484" s="120"/>
      <c r="S484" s="120"/>
      <c r="T484" s="120"/>
    </row>
    <row r="485" spans="9:20" ht="15" x14ac:dyDescent="0.25">
      <c r="I485" s="120"/>
      <c r="J485" s="120"/>
      <c r="K485" s="120"/>
      <c r="L485" s="120"/>
      <c r="M485" s="120"/>
      <c r="N485" s="120"/>
      <c r="O485" s="120"/>
      <c r="P485" s="120"/>
      <c r="Q485" s="120"/>
      <c r="R485" s="120"/>
      <c r="S485" s="120"/>
      <c r="T485" s="120"/>
    </row>
    <row r="486" spans="9:20" ht="15" x14ac:dyDescent="0.25">
      <c r="I486" s="120"/>
      <c r="J486" s="120"/>
      <c r="K486" s="120"/>
      <c r="L486" s="120"/>
      <c r="M486" s="120"/>
      <c r="N486" s="120"/>
      <c r="O486" s="120"/>
      <c r="P486" s="120"/>
      <c r="Q486" s="120"/>
      <c r="R486" s="120"/>
      <c r="S486" s="120"/>
      <c r="T486" s="120"/>
    </row>
    <row r="487" spans="9:20" ht="15" x14ac:dyDescent="0.25">
      <c r="I487" s="120"/>
      <c r="J487" s="120"/>
      <c r="K487" s="120"/>
      <c r="L487" s="120"/>
      <c r="M487" s="120"/>
      <c r="N487" s="120"/>
      <c r="O487" s="120"/>
      <c r="P487" s="120"/>
      <c r="Q487" s="120"/>
      <c r="R487" s="120"/>
      <c r="S487" s="120"/>
      <c r="T487" s="120"/>
    </row>
    <row r="488" spans="9:20" ht="15" x14ac:dyDescent="0.25">
      <c r="I488" s="120"/>
      <c r="J488" s="120"/>
      <c r="K488" s="120"/>
      <c r="L488" s="120"/>
      <c r="M488" s="120"/>
      <c r="N488" s="120"/>
      <c r="O488" s="120"/>
      <c r="P488" s="120"/>
      <c r="Q488" s="120"/>
      <c r="R488" s="120"/>
      <c r="S488" s="120"/>
      <c r="T488" s="120"/>
    </row>
    <row r="489" spans="9:20" ht="15" x14ac:dyDescent="0.25">
      <c r="I489" s="120"/>
      <c r="J489" s="120"/>
      <c r="K489" s="120"/>
      <c r="L489" s="120"/>
      <c r="M489" s="120"/>
      <c r="N489" s="120"/>
      <c r="O489" s="120"/>
      <c r="P489" s="120"/>
      <c r="Q489" s="120"/>
      <c r="R489" s="120"/>
      <c r="S489" s="120"/>
      <c r="T489" s="120"/>
    </row>
    <row r="490" spans="9:20" ht="15" x14ac:dyDescent="0.25">
      <c r="I490" s="120"/>
      <c r="J490" s="120"/>
      <c r="K490" s="120"/>
      <c r="L490" s="120"/>
      <c r="M490" s="120"/>
      <c r="N490" s="120"/>
      <c r="O490" s="120"/>
      <c r="P490" s="120"/>
      <c r="Q490" s="120"/>
      <c r="R490" s="120"/>
      <c r="S490" s="120"/>
      <c r="T490" s="120"/>
    </row>
    <row r="491" spans="9:20" ht="15" x14ac:dyDescent="0.25">
      <c r="I491" s="120"/>
      <c r="J491" s="120"/>
      <c r="K491" s="120"/>
      <c r="L491" s="120"/>
      <c r="M491" s="120"/>
      <c r="N491" s="120"/>
      <c r="O491" s="120"/>
      <c r="P491" s="120"/>
      <c r="Q491" s="120"/>
      <c r="R491" s="120"/>
      <c r="S491" s="120"/>
      <c r="T491" s="120"/>
    </row>
    <row r="492" spans="9:20" ht="15" x14ac:dyDescent="0.25">
      <c r="I492" s="120"/>
      <c r="J492" s="120"/>
      <c r="K492" s="120"/>
      <c r="L492" s="120"/>
      <c r="M492" s="120"/>
      <c r="N492" s="120"/>
      <c r="O492" s="120"/>
      <c r="P492" s="120"/>
      <c r="Q492" s="120"/>
      <c r="R492" s="120"/>
      <c r="S492" s="120"/>
      <c r="T492" s="120"/>
    </row>
    <row r="493" spans="9:20" ht="15" x14ac:dyDescent="0.25">
      <c r="I493" s="120"/>
      <c r="J493" s="120"/>
      <c r="K493" s="120"/>
      <c r="L493" s="120"/>
      <c r="M493" s="120"/>
      <c r="N493" s="120"/>
      <c r="O493" s="120"/>
      <c r="P493" s="120"/>
      <c r="Q493" s="120"/>
      <c r="R493" s="120"/>
      <c r="S493" s="120"/>
      <c r="T493" s="120"/>
    </row>
    <row r="494" spans="9:20" ht="15" x14ac:dyDescent="0.25">
      <c r="I494" s="120"/>
      <c r="J494" s="120"/>
      <c r="K494" s="120"/>
      <c r="L494" s="120"/>
      <c r="M494" s="120"/>
      <c r="N494" s="120"/>
      <c r="O494" s="120"/>
      <c r="P494" s="120"/>
      <c r="Q494" s="120"/>
      <c r="R494" s="120"/>
      <c r="S494" s="120"/>
      <c r="T494" s="120"/>
    </row>
    <row r="495" spans="9:20" ht="15" x14ac:dyDescent="0.25">
      <c r="I495" s="120"/>
      <c r="J495" s="120"/>
      <c r="K495" s="120"/>
      <c r="L495" s="120"/>
      <c r="M495" s="120"/>
      <c r="N495" s="120"/>
      <c r="O495" s="120"/>
      <c r="P495" s="120"/>
      <c r="Q495" s="120"/>
      <c r="R495" s="120"/>
      <c r="S495" s="120"/>
      <c r="T495" s="120"/>
    </row>
    <row r="496" spans="9:20" ht="15" x14ac:dyDescent="0.25">
      <c r="I496" s="120"/>
      <c r="J496" s="120"/>
      <c r="K496" s="120"/>
      <c r="L496" s="120"/>
      <c r="M496" s="120"/>
      <c r="N496" s="120"/>
      <c r="O496" s="120"/>
      <c r="P496" s="120"/>
      <c r="Q496" s="120"/>
      <c r="R496" s="120"/>
      <c r="S496" s="120"/>
      <c r="T496" s="120"/>
    </row>
    <row r="497" spans="9:20" ht="15" x14ac:dyDescent="0.25">
      <c r="I497" s="120"/>
      <c r="J497" s="120"/>
      <c r="K497" s="120"/>
      <c r="L497" s="120"/>
      <c r="M497" s="120"/>
      <c r="N497" s="120"/>
      <c r="O497" s="120"/>
      <c r="P497" s="120"/>
      <c r="Q497" s="120"/>
      <c r="R497" s="120"/>
      <c r="S497" s="120"/>
      <c r="T497" s="120"/>
    </row>
    <row r="498" spans="9:20" ht="15" x14ac:dyDescent="0.25">
      <c r="I498" s="120"/>
      <c r="J498" s="120"/>
      <c r="K498" s="120"/>
      <c r="L498" s="120"/>
      <c r="M498" s="120"/>
      <c r="N498" s="120"/>
      <c r="O498" s="120"/>
      <c r="P498" s="120"/>
      <c r="Q498" s="120"/>
      <c r="R498" s="120"/>
      <c r="S498" s="120"/>
      <c r="T498" s="120"/>
    </row>
    <row r="499" spans="9:20" ht="15" x14ac:dyDescent="0.25">
      <c r="I499" s="120"/>
      <c r="J499" s="120"/>
      <c r="K499" s="120"/>
      <c r="L499" s="120"/>
      <c r="M499" s="120"/>
      <c r="N499" s="120"/>
      <c r="O499" s="120"/>
      <c r="P499" s="120"/>
      <c r="Q499" s="120"/>
      <c r="R499" s="120"/>
      <c r="S499" s="120"/>
      <c r="T499" s="120"/>
    </row>
    <row r="500" spans="9:20" ht="15" x14ac:dyDescent="0.25">
      <c r="I500" s="120"/>
      <c r="J500" s="120"/>
      <c r="K500" s="120"/>
      <c r="L500" s="120"/>
      <c r="M500" s="120"/>
      <c r="N500" s="120"/>
      <c r="O500" s="120"/>
      <c r="P500" s="120"/>
      <c r="Q500" s="120"/>
      <c r="R500" s="120"/>
      <c r="S500" s="120"/>
      <c r="T500" s="120"/>
    </row>
    <row r="501" spans="9:20" ht="15" x14ac:dyDescent="0.25">
      <c r="I501" s="120"/>
      <c r="J501" s="120"/>
      <c r="K501" s="120"/>
      <c r="L501" s="120"/>
      <c r="M501" s="120"/>
      <c r="N501" s="120"/>
      <c r="O501" s="120"/>
      <c r="P501" s="120"/>
      <c r="Q501" s="120"/>
      <c r="R501" s="120"/>
      <c r="S501" s="120"/>
      <c r="T501" s="120"/>
    </row>
    <row r="502" spans="9:20" ht="15" x14ac:dyDescent="0.25">
      <c r="I502" s="120"/>
      <c r="J502" s="120"/>
      <c r="K502" s="120"/>
      <c r="L502" s="120"/>
      <c r="M502" s="120"/>
      <c r="N502" s="120"/>
      <c r="O502" s="120"/>
      <c r="P502" s="120"/>
      <c r="Q502" s="120"/>
      <c r="R502" s="120"/>
      <c r="S502" s="120"/>
      <c r="T502" s="120"/>
    </row>
    <row r="503" spans="9:20" ht="15" x14ac:dyDescent="0.25">
      <c r="I503" s="120"/>
      <c r="J503" s="120"/>
      <c r="K503" s="120"/>
      <c r="L503" s="120"/>
      <c r="M503" s="120"/>
      <c r="N503" s="120"/>
      <c r="O503" s="120"/>
      <c r="P503" s="120"/>
      <c r="Q503" s="120"/>
      <c r="R503" s="120"/>
      <c r="S503" s="120"/>
      <c r="T503" s="120"/>
    </row>
    <row r="504" spans="9:20" ht="15" x14ac:dyDescent="0.25">
      <c r="I504" s="120"/>
      <c r="J504" s="120"/>
      <c r="K504" s="120"/>
      <c r="L504" s="120"/>
      <c r="M504" s="120"/>
      <c r="N504" s="120"/>
      <c r="O504" s="120"/>
      <c r="P504" s="120"/>
      <c r="Q504" s="120"/>
      <c r="R504" s="120"/>
      <c r="S504" s="120"/>
      <c r="T504" s="120"/>
    </row>
    <row r="505" spans="9:20" ht="15" x14ac:dyDescent="0.25">
      <c r="I505" s="120"/>
      <c r="J505" s="120"/>
      <c r="K505" s="120"/>
      <c r="L505" s="120"/>
      <c r="M505" s="120"/>
      <c r="N505" s="120"/>
      <c r="O505" s="120"/>
      <c r="P505" s="120"/>
      <c r="Q505" s="120"/>
      <c r="R505" s="120"/>
      <c r="S505" s="120"/>
      <c r="T505" s="120"/>
    </row>
    <row r="506" spans="9:20" ht="15" x14ac:dyDescent="0.25">
      <c r="I506" s="120"/>
      <c r="J506" s="120"/>
      <c r="K506" s="120"/>
      <c r="L506" s="120"/>
      <c r="M506" s="120"/>
      <c r="N506" s="120"/>
      <c r="O506" s="120"/>
      <c r="P506" s="120"/>
      <c r="Q506" s="120"/>
      <c r="R506" s="120"/>
      <c r="S506" s="120"/>
      <c r="T506" s="120"/>
    </row>
    <row r="507" spans="9:20" ht="15" x14ac:dyDescent="0.25">
      <c r="I507" s="120"/>
      <c r="J507" s="120"/>
      <c r="K507" s="120"/>
      <c r="L507" s="120"/>
      <c r="M507" s="120"/>
      <c r="N507" s="120"/>
      <c r="O507" s="120"/>
      <c r="P507" s="120"/>
      <c r="Q507" s="120"/>
      <c r="R507" s="120"/>
      <c r="S507" s="120"/>
      <c r="T507" s="120"/>
    </row>
    <row r="508" spans="9:20" ht="15" x14ac:dyDescent="0.25">
      <c r="I508" s="120"/>
      <c r="J508" s="120"/>
      <c r="K508" s="120"/>
      <c r="L508" s="120"/>
      <c r="M508" s="120"/>
      <c r="N508" s="120"/>
      <c r="O508" s="120"/>
      <c r="P508" s="120"/>
      <c r="Q508" s="120"/>
      <c r="R508" s="120"/>
      <c r="S508" s="120"/>
      <c r="T508" s="120"/>
    </row>
    <row r="509" spans="9:20" ht="15" x14ac:dyDescent="0.25">
      <c r="I509" s="120"/>
      <c r="J509" s="120"/>
      <c r="K509" s="120"/>
      <c r="L509" s="120"/>
      <c r="M509" s="120"/>
      <c r="N509" s="120"/>
      <c r="O509" s="120"/>
      <c r="P509" s="120"/>
      <c r="Q509" s="120"/>
      <c r="R509" s="120"/>
      <c r="S509" s="120"/>
      <c r="T509" s="120"/>
    </row>
    <row r="510" spans="9:20" ht="15" x14ac:dyDescent="0.25">
      <c r="I510" s="120"/>
      <c r="J510" s="120"/>
      <c r="K510" s="120"/>
      <c r="L510" s="120"/>
      <c r="M510" s="120"/>
      <c r="N510" s="120"/>
      <c r="O510" s="120"/>
      <c r="P510" s="120"/>
      <c r="Q510" s="120"/>
      <c r="R510" s="120"/>
      <c r="S510" s="120"/>
      <c r="T510" s="120"/>
    </row>
    <row r="511" spans="9:20" ht="15" x14ac:dyDescent="0.25">
      <c r="I511" s="120"/>
      <c r="J511" s="120"/>
      <c r="K511" s="120"/>
      <c r="L511" s="120"/>
      <c r="M511" s="120"/>
      <c r="N511" s="120"/>
      <c r="O511" s="120"/>
      <c r="P511" s="120"/>
      <c r="Q511" s="120"/>
      <c r="R511" s="120"/>
      <c r="S511" s="120"/>
      <c r="T511" s="120"/>
    </row>
    <row r="512" spans="9:20" ht="15" x14ac:dyDescent="0.25">
      <c r="I512" s="120"/>
      <c r="J512" s="120"/>
      <c r="K512" s="120"/>
      <c r="L512" s="120"/>
      <c r="M512" s="120"/>
      <c r="N512" s="120"/>
      <c r="O512" s="120"/>
      <c r="P512" s="120"/>
      <c r="Q512" s="120"/>
      <c r="R512" s="120"/>
      <c r="S512" s="120"/>
      <c r="T512" s="120"/>
    </row>
    <row r="513" spans="9:20" ht="15" x14ac:dyDescent="0.25">
      <c r="I513" s="120"/>
      <c r="J513" s="120"/>
      <c r="K513" s="120"/>
      <c r="L513" s="120"/>
      <c r="M513" s="120"/>
      <c r="N513" s="120"/>
      <c r="O513" s="120"/>
      <c r="P513" s="120"/>
      <c r="Q513" s="120"/>
      <c r="R513" s="120"/>
      <c r="S513" s="120"/>
      <c r="T513" s="120"/>
    </row>
    <row r="514" spans="9:20" ht="15" x14ac:dyDescent="0.25">
      <c r="I514" s="120"/>
      <c r="J514" s="120"/>
      <c r="K514" s="120"/>
      <c r="L514" s="120"/>
      <c r="M514" s="120"/>
      <c r="N514" s="120"/>
      <c r="O514" s="120"/>
      <c r="P514" s="120"/>
      <c r="Q514" s="120"/>
      <c r="R514" s="120"/>
      <c r="S514" s="120"/>
      <c r="T514" s="120"/>
    </row>
    <row r="515" spans="9:20" ht="15" x14ac:dyDescent="0.25">
      <c r="I515" s="120"/>
      <c r="J515" s="120"/>
      <c r="K515" s="120"/>
      <c r="L515" s="120"/>
      <c r="M515" s="120"/>
      <c r="N515" s="120"/>
      <c r="O515" s="120"/>
      <c r="P515" s="120"/>
      <c r="Q515" s="120"/>
      <c r="R515" s="120"/>
      <c r="S515" s="120"/>
      <c r="T515" s="120"/>
    </row>
    <row r="516" spans="9:20" ht="15" x14ac:dyDescent="0.25">
      <c r="I516" s="120"/>
      <c r="J516" s="120"/>
      <c r="K516" s="120"/>
      <c r="L516" s="120"/>
      <c r="M516" s="120"/>
      <c r="N516" s="120"/>
      <c r="O516" s="120"/>
      <c r="P516" s="120"/>
      <c r="Q516" s="120"/>
      <c r="R516" s="120"/>
      <c r="S516" s="120"/>
      <c r="T516" s="120"/>
    </row>
    <row r="517" spans="9:20" ht="15" x14ac:dyDescent="0.25">
      <c r="I517" s="120"/>
      <c r="J517" s="120"/>
      <c r="K517" s="120"/>
      <c r="L517" s="120"/>
      <c r="M517" s="120"/>
      <c r="N517" s="120"/>
      <c r="O517" s="120"/>
      <c r="P517" s="120"/>
      <c r="Q517" s="120"/>
      <c r="R517" s="120"/>
      <c r="S517" s="120"/>
      <c r="T517" s="120"/>
    </row>
    <row r="518" spans="9:20" ht="15" x14ac:dyDescent="0.25">
      <c r="I518" s="120"/>
      <c r="J518" s="120"/>
      <c r="K518" s="120"/>
      <c r="L518" s="120"/>
      <c r="M518" s="120"/>
      <c r="N518" s="120"/>
      <c r="O518" s="120"/>
      <c r="P518" s="120"/>
      <c r="Q518" s="120"/>
      <c r="R518" s="120"/>
      <c r="S518" s="120"/>
      <c r="T518" s="120"/>
    </row>
    <row r="519" spans="9:20" ht="15" x14ac:dyDescent="0.25">
      <c r="I519" s="120"/>
      <c r="J519" s="120"/>
      <c r="K519" s="120"/>
      <c r="L519" s="120"/>
      <c r="M519" s="120"/>
      <c r="N519" s="120"/>
      <c r="O519" s="120"/>
      <c r="P519" s="120"/>
      <c r="Q519" s="120"/>
      <c r="R519" s="120"/>
      <c r="S519" s="120"/>
      <c r="T519" s="120"/>
    </row>
    <row r="520" spans="9:20" ht="15" x14ac:dyDescent="0.25">
      <c r="I520" s="120"/>
      <c r="J520" s="120"/>
      <c r="K520" s="120"/>
      <c r="L520" s="120"/>
      <c r="M520" s="120"/>
      <c r="N520" s="120"/>
      <c r="O520" s="120"/>
      <c r="P520" s="120"/>
      <c r="Q520" s="120"/>
      <c r="R520" s="120"/>
      <c r="S520" s="120"/>
      <c r="T520" s="120"/>
    </row>
    <row r="521" spans="9:20" ht="15" x14ac:dyDescent="0.25">
      <c r="I521" s="120"/>
      <c r="J521" s="120"/>
      <c r="K521" s="120"/>
      <c r="L521" s="120"/>
      <c r="M521" s="120"/>
      <c r="N521" s="120"/>
      <c r="O521" s="120"/>
      <c r="P521" s="120"/>
      <c r="Q521" s="120"/>
      <c r="R521" s="120"/>
      <c r="S521" s="120"/>
      <c r="T521" s="120"/>
    </row>
    <row r="522" spans="9:20" ht="15" x14ac:dyDescent="0.25">
      <c r="I522" s="120"/>
      <c r="J522" s="120"/>
      <c r="K522" s="120"/>
      <c r="L522" s="120"/>
      <c r="M522" s="120"/>
      <c r="N522" s="120"/>
      <c r="O522" s="120"/>
      <c r="P522" s="120"/>
      <c r="Q522" s="120"/>
      <c r="R522" s="120"/>
      <c r="S522" s="120"/>
      <c r="T522" s="120"/>
    </row>
    <row r="523" spans="9:20" ht="15" x14ac:dyDescent="0.25">
      <c r="I523" s="120"/>
      <c r="J523" s="120"/>
      <c r="K523" s="120"/>
      <c r="L523" s="120"/>
      <c r="M523" s="120"/>
      <c r="N523" s="120"/>
      <c r="O523" s="120"/>
      <c r="P523" s="120"/>
      <c r="Q523" s="120"/>
      <c r="R523" s="120"/>
      <c r="S523" s="120"/>
      <c r="T523" s="120"/>
    </row>
    <row r="524" spans="9:20" ht="15" x14ac:dyDescent="0.25">
      <c r="I524" s="120"/>
      <c r="J524" s="120"/>
      <c r="K524" s="120"/>
      <c r="L524" s="120"/>
      <c r="M524" s="120"/>
      <c r="N524" s="120"/>
      <c r="O524" s="120"/>
      <c r="P524" s="120"/>
      <c r="Q524" s="120"/>
      <c r="R524" s="120"/>
      <c r="S524" s="120"/>
      <c r="T524" s="120"/>
    </row>
    <row r="525" spans="9:20" ht="15" x14ac:dyDescent="0.25">
      <c r="I525" s="120"/>
      <c r="J525" s="120"/>
      <c r="K525" s="120"/>
      <c r="L525" s="120"/>
      <c r="M525" s="120"/>
      <c r="N525" s="120"/>
      <c r="O525" s="120"/>
      <c r="P525" s="120"/>
      <c r="Q525" s="120"/>
      <c r="R525" s="120"/>
      <c r="S525" s="120"/>
      <c r="T525" s="120"/>
    </row>
    <row r="526" spans="9:20" ht="15" x14ac:dyDescent="0.25">
      <c r="I526" s="120"/>
      <c r="J526" s="120"/>
      <c r="K526" s="120"/>
      <c r="L526" s="120"/>
      <c r="M526" s="120"/>
      <c r="N526" s="120"/>
      <c r="O526" s="120"/>
      <c r="P526" s="120"/>
      <c r="Q526" s="120"/>
      <c r="R526" s="120"/>
      <c r="S526" s="120"/>
      <c r="T526" s="120"/>
    </row>
    <row r="527" spans="9:20" ht="15" x14ac:dyDescent="0.25">
      <c r="I527" s="120"/>
      <c r="J527" s="120"/>
      <c r="K527" s="120"/>
      <c r="L527" s="120"/>
      <c r="M527" s="120"/>
      <c r="N527" s="120"/>
      <c r="O527" s="120"/>
      <c r="P527" s="120"/>
      <c r="Q527" s="120"/>
      <c r="R527" s="120"/>
      <c r="S527" s="120"/>
      <c r="T527" s="120"/>
    </row>
    <row r="528" spans="9:20" ht="15" x14ac:dyDescent="0.25">
      <c r="I528" s="120"/>
      <c r="J528" s="120"/>
      <c r="K528" s="120"/>
      <c r="L528" s="120"/>
      <c r="M528" s="120"/>
      <c r="N528" s="120"/>
      <c r="O528" s="120"/>
      <c r="P528" s="120"/>
      <c r="Q528" s="120"/>
      <c r="R528" s="120"/>
      <c r="S528" s="120"/>
      <c r="T528" s="120"/>
    </row>
    <row r="529" spans="9:20" ht="15" x14ac:dyDescent="0.25">
      <c r="I529" s="120"/>
      <c r="J529" s="120"/>
      <c r="K529" s="120"/>
      <c r="L529" s="120"/>
      <c r="M529" s="120"/>
      <c r="N529" s="120"/>
      <c r="O529" s="120"/>
      <c r="P529" s="120"/>
      <c r="Q529" s="120"/>
      <c r="R529" s="120"/>
      <c r="S529" s="120"/>
      <c r="T529" s="120"/>
    </row>
    <row r="530" spans="9:20" ht="15" x14ac:dyDescent="0.25">
      <c r="I530" s="120"/>
      <c r="J530" s="120"/>
      <c r="K530" s="120"/>
      <c r="L530" s="120"/>
      <c r="M530" s="120"/>
      <c r="N530" s="120"/>
      <c r="O530" s="120"/>
      <c r="P530" s="120"/>
      <c r="Q530" s="120"/>
      <c r="R530" s="120"/>
      <c r="S530" s="120"/>
      <c r="T530" s="120"/>
    </row>
    <row r="531" spans="9:20" ht="15" x14ac:dyDescent="0.25">
      <c r="I531" s="120"/>
      <c r="J531" s="120"/>
      <c r="K531" s="120"/>
      <c r="L531" s="120"/>
      <c r="M531" s="120"/>
      <c r="N531" s="120"/>
      <c r="O531" s="120"/>
      <c r="P531" s="120"/>
      <c r="Q531" s="120"/>
      <c r="R531" s="120"/>
      <c r="S531" s="120"/>
      <c r="T531" s="120"/>
    </row>
    <row r="532" spans="9:20" ht="15" x14ac:dyDescent="0.25">
      <c r="I532" s="120"/>
      <c r="J532" s="120"/>
      <c r="K532" s="120"/>
      <c r="L532" s="120"/>
      <c r="M532" s="120"/>
      <c r="N532" s="120"/>
      <c r="O532" s="120"/>
      <c r="P532" s="120"/>
      <c r="Q532" s="120"/>
      <c r="R532" s="120"/>
      <c r="S532" s="120"/>
      <c r="T532" s="120"/>
    </row>
    <row r="533" spans="9:20" ht="15" x14ac:dyDescent="0.25">
      <c r="I533" s="120"/>
      <c r="J533" s="120"/>
      <c r="K533" s="120"/>
      <c r="L533" s="120"/>
      <c r="M533" s="120"/>
      <c r="N533" s="120"/>
      <c r="O533" s="120"/>
      <c r="P533" s="120"/>
      <c r="Q533" s="120"/>
      <c r="R533" s="120"/>
      <c r="S533" s="120"/>
      <c r="T533" s="120"/>
    </row>
    <row r="534" spans="9:20" ht="15" x14ac:dyDescent="0.25">
      <c r="I534" s="120"/>
      <c r="J534" s="120"/>
      <c r="K534" s="120"/>
      <c r="L534" s="120"/>
      <c r="M534" s="120"/>
      <c r="N534" s="120"/>
      <c r="O534" s="120"/>
      <c r="P534" s="120"/>
      <c r="Q534" s="120"/>
      <c r="R534" s="120"/>
      <c r="S534" s="120"/>
      <c r="T534" s="120"/>
    </row>
    <row r="535" spans="9:20" ht="15" x14ac:dyDescent="0.25">
      <c r="I535" s="120"/>
      <c r="J535" s="120"/>
      <c r="K535" s="120"/>
      <c r="L535" s="120"/>
      <c r="M535" s="120"/>
      <c r="N535" s="120"/>
      <c r="O535" s="120"/>
      <c r="P535" s="120"/>
      <c r="Q535" s="120"/>
      <c r="R535" s="120"/>
      <c r="S535" s="120"/>
      <c r="T535" s="120"/>
    </row>
    <row r="536" spans="9:20" ht="15" x14ac:dyDescent="0.25">
      <c r="I536" s="120"/>
      <c r="J536" s="120"/>
      <c r="K536" s="120"/>
      <c r="L536" s="120"/>
      <c r="M536" s="120"/>
      <c r="N536" s="120"/>
      <c r="O536" s="120"/>
      <c r="P536" s="120"/>
      <c r="Q536" s="120"/>
      <c r="R536" s="120"/>
      <c r="S536" s="120"/>
      <c r="T536" s="120"/>
    </row>
    <row r="537" spans="9:20" ht="15" x14ac:dyDescent="0.25">
      <c r="I537" s="120"/>
      <c r="J537" s="120"/>
      <c r="K537" s="120"/>
      <c r="L537" s="120"/>
      <c r="M537" s="120"/>
      <c r="N537" s="120"/>
      <c r="O537" s="120"/>
      <c r="P537" s="120"/>
      <c r="Q537" s="120"/>
      <c r="R537" s="120"/>
      <c r="S537" s="120"/>
      <c r="T537" s="120"/>
    </row>
    <row r="538" spans="9:20" ht="15" x14ac:dyDescent="0.25">
      <c r="I538" s="120"/>
      <c r="J538" s="120"/>
      <c r="K538" s="120"/>
      <c r="L538" s="120"/>
      <c r="M538" s="120"/>
      <c r="N538" s="120"/>
      <c r="O538" s="120"/>
      <c r="P538" s="120"/>
      <c r="Q538" s="120"/>
      <c r="R538" s="120"/>
      <c r="S538" s="120"/>
      <c r="T538" s="120"/>
    </row>
    <row r="539" spans="9:20" ht="15" x14ac:dyDescent="0.25">
      <c r="I539" s="120"/>
      <c r="J539" s="120"/>
      <c r="K539" s="120"/>
      <c r="L539" s="120"/>
      <c r="M539" s="120"/>
      <c r="N539" s="120"/>
      <c r="O539" s="120"/>
      <c r="P539" s="120"/>
      <c r="Q539" s="120"/>
      <c r="R539" s="120"/>
      <c r="S539" s="120"/>
      <c r="T539" s="120"/>
    </row>
    <row r="540" spans="9:20" ht="15" x14ac:dyDescent="0.25">
      <c r="I540" s="120"/>
      <c r="J540" s="120"/>
      <c r="K540" s="120"/>
      <c r="L540" s="120"/>
      <c r="M540" s="120"/>
      <c r="N540" s="120"/>
      <c r="O540" s="120"/>
      <c r="P540" s="120"/>
      <c r="Q540" s="120"/>
      <c r="R540" s="120"/>
      <c r="S540" s="120"/>
      <c r="T540" s="120"/>
    </row>
    <row r="541" spans="9:20" ht="15" x14ac:dyDescent="0.25">
      <c r="I541" s="120"/>
      <c r="J541" s="120"/>
      <c r="K541" s="120"/>
      <c r="L541" s="120"/>
      <c r="M541" s="120"/>
      <c r="N541" s="120"/>
      <c r="O541" s="120"/>
      <c r="P541" s="120"/>
      <c r="Q541" s="120"/>
      <c r="R541" s="120"/>
      <c r="S541" s="120"/>
      <c r="T541" s="120"/>
    </row>
    <row r="542" spans="9:20" ht="15" x14ac:dyDescent="0.25">
      <c r="I542" s="120"/>
      <c r="J542" s="120"/>
      <c r="K542" s="120"/>
      <c r="L542" s="120"/>
      <c r="M542" s="120"/>
      <c r="N542" s="120"/>
      <c r="O542" s="120"/>
      <c r="P542" s="120"/>
      <c r="Q542" s="120"/>
      <c r="R542" s="120"/>
      <c r="S542" s="120"/>
      <c r="T542" s="120"/>
    </row>
    <row r="543" spans="9:20" ht="15" x14ac:dyDescent="0.25">
      <c r="I543" s="120"/>
      <c r="J543" s="120"/>
      <c r="K543" s="120"/>
      <c r="L543" s="120"/>
      <c r="M543" s="120"/>
      <c r="N543" s="120"/>
      <c r="O543" s="120"/>
      <c r="P543" s="120"/>
      <c r="Q543" s="120"/>
      <c r="R543" s="120"/>
      <c r="S543" s="120"/>
      <c r="T543" s="120"/>
    </row>
    <row r="544" spans="9:20" ht="15" x14ac:dyDescent="0.25">
      <c r="I544" s="120"/>
      <c r="J544" s="120"/>
      <c r="K544" s="120"/>
      <c r="L544" s="120"/>
      <c r="M544" s="120"/>
      <c r="N544" s="120"/>
      <c r="O544" s="120"/>
      <c r="P544" s="120"/>
      <c r="Q544" s="120"/>
      <c r="R544" s="120"/>
      <c r="S544" s="120"/>
      <c r="T544" s="120"/>
    </row>
    <row r="545" spans="9:20" ht="15" x14ac:dyDescent="0.25">
      <c r="I545" s="120"/>
      <c r="J545" s="120"/>
      <c r="K545" s="120"/>
      <c r="L545" s="120"/>
      <c r="M545" s="120"/>
      <c r="N545" s="120"/>
      <c r="O545" s="120"/>
      <c r="P545" s="120"/>
      <c r="Q545" s="120"/>
      <c r="R545" s="120"/>
      <c r="S545" s="120"/>
      <c r="T545" s="120"/>
    </row>
    <row r="546" spans="9:20" ht="15" x14ac:dyDescent="0.25">
      <c r="I546" s="120"/>
      <c r="J546" s="120"/>
      <c r="K546" s="120"/>
      <c r="L546" s="120"/>
      <c r="M546" s="120"/>
      <c r="N546" s="120"/>
      <c r="O546" s="120"/>
      <c r="P546" s="120"/>
      <c r="Q546" s="120"/>
      <c r="R546" s="120"/>
      <c r="S546" s="120"/>
      <c r="T546" s="120"/>
    </row>
    <row r="547" spans="9:20" ht="15" x14ac:dyDescent="0.25">
      <c r="I547" s="120"/>
      <c r="J547" s="120"/>
      <c r="K547" s="120"/>
      <c r="L547" s="120"/>
      <c r="M547" s="120"/>
      <c r="N547" s="120"/>
      <c r="O547" s="120"/>
      <c r="P547" s="120"/>
      <c r="Q547" s="120"/>
      <c r="R547" s="120"/>
      <c r="S547" s="120"/>
      <c r="T547" s="120"/>
    </row>
    <row r="548" spans="9:20" ht="15" x14ac:dyDescent="0.25">
      <c r="I548" s="120"/>
      <c r="J548" s="120"/>
      <c r="K548" s="120"/>
      <c r="L548" s="120"/>
      <c r="M548" s="120"/>
      <c r="N548" s="120"/>
      <c r="O548" s="120"/>
      <c r="P548" s="120"/>
      <c r="Q548" s="120"/>
      <c r="R548" s="120"/>
      <c r="S548" s="120"/>
      <c r="T548" s="120"/>
    </row>
    <row r="549" spans="9:20" ht="15" x14ac:dyDescent="0.25">
      <c r="I549" s="120"/>
      <c r="J549" s="120"/>
      <c r="K549" s="120"/>
      <c r="L549" s="120"/>
      <c r="M549" s="120"/>
      <c r="N549" s="120"/>
      <c r="O549" s="120"/>
      <c r="P549" s="120"/>
      <c r="Q549" s="120"/>
      <c r="R549" s="120"/>
      <c r="S549" s="120"/>
      <c r="T549" s="120"/>
    </row>
    <row r="550" spans="9:20" ht="15" x14ac:dyDescent="0.25">
      <c r="I550" s="120"/>
      <c r="J550" s="120"/>
      <c r="K550" s="120"/>
      <c r="L550" s="120"/>
      <c r="M550" s="120"/>
      <c r="N550" s="120"/>
      <c r="O550" s="120"/>
      <c r="P550" s="120"/>
      <c r="Q550" s="120"/>
      <c r="R550" s="120"/>
      <c r="S550" s="120"/>
      <c r="T550" s="120"/>
    </row>
    <row r="551" spans="9:20" ht="15" x14ac:dyDescent="0.25">
      <c r="I551" s="120"/>
      <c r="J551" s="120"/>
      <c r="K551" s="120"/>
      <c r="L551" s="120"/>
      <c r="M551" s="120"/>
      <c r="N551" s="120"/>
      <c r="O551" s="120"/>
      <c r="P551" s="120"/>
      <c r="Q551" s="120"/>
      <c r="R551" s="120"/>
      <c r="S551" s="120"/>
      <c r="T551" s="120"/>
    </row>
    <row r="552" spans="9:20" ht="15" x14ac:dyDescent="0.25">
      <c r="I552" s="120"/>
      <c r="J552" s="120"/>
      <c r="K552" s="120"/>
      <c r="L552" s="120"/>
      <c r="M552" s="120"/>
      <c r="N552" s="120"/>
      <c r="O552" s="120"/>
      <c r="P552" s="120"/>
      <c r="Q552" s="120"/>
      <c r="R552" s="120"/>
      <c r="S552" s="120"/>
      <c r="T552" s="120"/>
    </row>
    <row r="553" spans="9:20" ht="15" x14ac:dyDescent="0.25">
      <c r="I553" s="120"/>
      <c r="J553" s="120"/>
      <c r="K553" s="120"/>
      <c r="L553" s="120"/>
      <c r="M553" s="120"/>
      <c r="N553" s="120"/>
      <c r="O553" s="120"/>
      <c r="P553" s="120"/>
      <c r="Q553" s="120"/>
      <c r="R553" s="120"/>
      <c r="S553" s="120"/>
      <c r="T553" s="120"/>
    </row>
    <row r="554" spans="9:20" ht="15" x14ac:dyDescent="0.25">
      <c r="I554" s="120"/>
      <c r="J554" s="120"/>
      <c r="K554" s="120"/>
      <c r="L554" s="120"/>
      <c r="M554" s="120"/>
      <c r="N554" s="120"/>
      <c r="O554" s="120"/>
      <c r="P554" s="120"/>
      <c r="Q554" s="120"/>
      <c r="R554" s="120"/>
      <c r="S554" s="120"/>
      <c r="T554" s="120"/>
    </row>
    <row r="555" spans="9:20" ht="15" x14ac:dyDescent="0.25">
      <c r="I555" s="120"/>
      <c r="J555" s="120"/>
      <c r="K555" s="120"/>
      <c r="L555" s="120"/>
      <c r="M555" s="120"/>
      <c r="N555" s="120"/>
      <c r="O555" s="120"/>
      <c r="P555" s="120"/>
      <c r="Q555" s="120"/>
      <c r="R555" s="120"/>
      <c r="S555" s="120"/>
      <c r="T555" s="120"/>
    </row>
    <row r="556" spans="9:20" ht="15" x14ac:dyDescent="0.25">
      <c r="I556" s="120"/>
      <c r="J556" s="120"/>
      <c r="K556" s="120"/>
      <c r="L556" s="120"/>
      <c r="M556" s="120"/>
      <c r="N556" s="120"/>
      <c r="O556" s="120"/>
      <c r="P556" s="120"/>
      <c r="Q556" s="120"/>
      <c r="R556" s="120"/>
      <c r="S556" s="120"/>
      <c r="T556" s="120"/>
    </row>
    <row r="557" spans="9:20" ht="15" x14ac:dyDescent="0.25">
      <c r="I557" s="120"/>
      <c r="J557" s="120"/>
      <c r="K557" s="120"/>
      <c r="L557" s="120"/>
      <c r="M557" s="120"/>
      <c r="N557" s="120"/>
      <c r="O557" s="120"/>
      <c r="P557" s="120"/>
      <c r="Q557" s="120"/>
      <c r="R557" s="120"/>
      <c r="S557" s="120"/>
      <c r="T557" s="120"/>
    </row>
    <row r="558" spans="9:20" ht="15" x14ac:dyDescent="0.25">
      <c r="I558" s="120"/>
      <c r="J558" s="120"/>
      <c r="K558" s="120"/>
      <c r="L558" s="120"/>
      <c r="M558" s="120"/>
      <c r="N558" s="120"/>
      <c r="O558" s="120"/>
      <c r="P558" s="120"/>
      <c r="Q558" s="120"/>
      <c r="R558" s="120"/>
      <c r="S558" s="120"/>
      <c r="T558" s="120"/>
    </row>
    <row r="559" spans="9:20" ht="15" x14ac:dyDescent="0.25">
      <c r="I559" s="120"/>
      <c r="J559" s="120"/>
      <c r="K559" s="120"/>
      <c r="L559" s="120"/>
      <c r="M559" s="120"/>
      <c r="N559" s="120"/>
      <c r="O559" s="120"/>
      <c r="P559" s="120"/>
      <c r="Q559" s="120"/>
      <c r="R559" s="120"/>
      <c r="S559" s="120"/>
      <c r="T559" s="120"/>
    </row>
    <row r="560" spans="9:20" ht="15" x14ac:dyDescent="0.25">
      <c r="I560" s="120"/>
      <c r="J560" s="120"/>
      <c r="K560" s="120"/>
      <c r="L560" s="120"/>
      <c r="M560" s="120"/>
      <c r="N560" s="120"/>
      <c r="O560" s="120"/>
      <c r="P560" s="120"/>
      <c r="Q560" s="120"/>
      <c r="R560" s="120"/>
      <c r="S560" s="120"/>
      <c r="T560" s="120"/>
    </row>
    <row r="561" spans="9:20" ht="15" x14ac:dyDescent="0.25">
      <c r="I561" s="120"/>
      <c r="J561" s="120"/>
      <c r="K561" s="120"/>
      <c r="L561" s="120"/>
      <c r="M561" s="120"/>
      <c r="N561" s="120"/>
      <c r="O561" s="120"/>
      <c r="P561" s="120"/>
      <c r="Q561" s="120"/>
      <c r="R561" s="120"/>
      <c r="S561" s="120"/>
      <c r="T561" s="120"/>
    </row>
    <row r="562" spans="9:20" ht="15" x14ac:dyDescent="0.25">
      <c r="I562" s="120"/>
      <c r="J562" s="120"/>
      <c r="K562" s="120"/>
      <c r="L562" s="120"/>
      <c r="M562" s="120"/>
      <c r="N562" s="120"/>
      <c r="O562" s="120"/>
      <c r="P562" s="120"/>
      <c r="Q562" s="120"/>
      <c r="R562" s="120"/>
      <c r="S562" s="120"/>
      <c r="T562" s="120"/>
    </row>
    <row r="563" spans="9:20" ht="15" x14ac:dyDescent="0.25">
      <c r="I563" s="120"/>
      <c r="J563" s="120"/>
      <c r="K563" s="120"/>
      <c r="L563" s="120"/>
      <c r="M563" s="120"/>
      <c r="N563" s="120"/>
      <c r="O563" s="120"/>
      <c r="P563" s="120"/>
      <c r="Q563" s="120"/>
      <c r="R563" s="120"/>
      <c r="S563" s="120"/>
      <c r="T563" s="120"/>
    </row>
    <row r="564" spans="9:20" ht="15" x14ac:dyDescent="0.25">
      <c r="I564" s="120"/>
      <c r="J564" s="120"/>
      <c r="K564" s="120"/>
      <c r="L564" s="120"/>
      <c r="M564" s="120"/>
      <c r="N564" s="120"/>
      <c r="O564" s="120"/>
      <c r="P564" s="120"/>
      <c r="Q564" s="120"/>
      <c r="R564" s="120"/>
      <c r="S564" s="120"/>
      <c r="T564" s="120"/>
    </row>
    <row r="565" spans="9:20" ht="15" x14ac:dyDescent="0.25">
      <c r="I565" s="120"/>
      <c r="J565" s="120"/>
      <c r="K565" s="120"/>
      <c r="L565" s="120"/>
      <c r="M565" s="120"/>
      <c r="N565" s="120"/>
      <c r="O565" s="120"/>
      <c r="P565" s="120"/>
      <c r="Q565" s="120"/>
      <c r="R565" s="120"/>
      <c r="S565" s="120"/>
      <c r="T565" s="120"/>
    </row>
    <row r="566" spans="9:20" ht="15" x14ac:dyDescent="0.25">
      <c r="I566" s="120"/>
      <c r="J566" s="120"/>
      <c r="K566" s="120"/>
      <c r="L566" s="120"/>
      <c r="M566" s="120"/>
      <c r="N566" s="120"/>
      <c r="O566" s="120"/>
      <c r="P566" s="120"/>
      <c r="Q566" s="120"/>
      <c r="R566" s="120"/>
      <c r="S566" s="120"/>
      <c r="T566" s="120"/>
    </row>
    <row r="567" spans="9:20" ht="15" x14ac:dyDescent="0.25">
      <c r="I567" s="120"/>
      <c r="J567" s="120"/>
      <c r="K567" s="120"/>
      <c r="L567" s="120"/>
      <c r="M567" s="120"/>
      <c r="N567" s="120"/>
      <c r="O567" s="120"/>
      <c r="P567" s="120"/>
      <c r="Q567" s="120"/>
      <c r="R567" s="120"/>
      <c r="S567" s="120"/>
      <c r="T567" s="120"/>
    </row>
    <row r="568" spans="9:20" ht="15" x14ac:dyDescent="0.25">
      <c r="I568" s="120"/>
      <c r="J568" s="120"/>
      <c r="K568" s="120"/>
      <c r="L568" s="120"/>
      <c r="M568" s="120"/>
      <c r="N568" s="120"/>
      <c r="O568" s="120"/>
      <c r="P568" s="120"/>
      <c r="Q568" s="120"/>
      <c r="R568" s="120"/>
      <c r="S568" s="120"/>
      <c r="T568" s="120"/>
    </row>
    <row r="569" spans="9:20" ht="15" x14ac:dyDescent="0.25">
      <c r="I569" s="120"/>
      <c r="J569" s="120"/>
      <c r="K569" s="120"/>
      <c r="L569" s="120"/>
      <c r="M569" s="120"/>
      <c r="N569" s="120"/>
      <c r="O569" s="120"/>
      <c r="P569" s="120"/>
      <c r="Q569" s="120"/>
      <c r="R569" s="120"/>
      <c r="S569" s="120"/>
      <c r="T569" s="120"/>
    </row>
    <row r="570" spans="9:20" ht="15" x14ac:dyDescent="0.25">
      <c r="I570" s="120"/>
      <c r="J570" s="120"/>
      <c r="K570" s="120"/>
      <c r="L570" s="120"/>
      <c r="M570" s="120"/>
      <c r="N570" s="120"/>
      <c r="O570" s="120"/>
      <c r="P570" s="120"/>
      <c r="Q570" s="120"/>
      <c r="R570" s="120"/>
      <c r="S570" s="120"/>
      <c r="T570" s="120"/>
    </row>
    <row r="571" spans="9:20" ht="15" x14ac:dyDescent="0.25">
      <c r="I571" s="120"/>
      <c r="J571" s="120"/>
      <c r="K571" s="120"/>
      <c r="L571" s="120"/>
      <c r="M571" s="120"/>
      <c r="N571" s="120"/>
      <c r="O571" s="120"/>
      <c r="P571" s="120"/>
      <c r="Q571" s="120"/>
      <c r="R571" s="120"/>
      <c r="S571" s="120"/>
      <c r="T571" s="120"/>
    </row>
    <row r="572" spans="9:20" ht="15" x14ac:dyDescent="0.25">
      <c r="I572" s="120"/>
      <c r="J572" s="120"/>
      <c r="K572" s="120"/>
      <c r="L572" s="120"/>
      <c r="M572" s="120"/>
      <c r="N572" s="120"/>
      <c r="O572" s="120"/>
      <c r="P572" s="120"/>
      <c r="Q572" s="120"/>
      <c r="R572" s="120"/>
      <c r="S572" s="120"/>
      <c r="T572" s="120"/>
    </row>
    <row r="573" spans="9:20" ht="15" x14ac:dyDescent="0.25">
      <c r="I573" s="120"/>
      <c r="J573" s="120"/>
      <c r="K573" s="120"/>
      <c r="L573" s="120"/>
      <c r="M573" s="120"/>
      <c r="N573" s="120"/>
      <c r="O573" s="120"/>
      <c r="P573" s="120"/>
      <c r="Q573" s="120"/>
      <c r="R573" s="120"/>
      <c r="S573" s="120"/>
      <c r="T573" s="120"/>
    </row>
    <row r="574" spans="9:20" ht="15" x14ac:dyDescent="0.25">
      <c r="I574" s="120"/>
      <c r="J574" s="120"/>
      <c r="K574" s="120"/>
      <c r="L574" s="120"/>
      <c r="M574" s="120"/>
      <c r="N574" s="120"/>
      <c r="O574" s="120"/>
      <c r="P574" s="120"/>
      <c r="Q574" s="120"/>
      <c r="R574" s="120"/>
      <c r="S574" s="120"/>
      <c r="T574" s="120"/>
    </row>
    <row r="575" spans="9:20" ht="15" x14ac:dyDescent="0.25">
      <c r="I575" s="120"/>
      <c r="J575" s="120"/>
      <c r="K575" s="120"/>
      <c r="L575" s="120"/>
      <c r="M575" s="120"/>
      <c r="N575" s="120"/>
      <c r="O575" s="120"/>
      <c r="P575" s="120"/>
      <c r="Q575" s="120"/>
      <c r="R575" s="120"/>
      <c r="S575" s="120"/>
      <c r="T575" s="120"/>
    </row>
    <row r="576" spans="9:20" ht="15" x14ac:dyDescent="0.25">
      <c r="I576" s="120"/>
      <c r="J576" s="120"/>
      <c r="K576" s="120"/>
      <c r="L576" s="120"/>
      <c r="M576" s="120"/>
      <c r="N576" s="120"/>
      <c r="O576" s="120"/>
      <c r="P576" s="120"/>
      <c r="Q576" s="120"/>
      <c r="R576" s="120"/>
      <c r="S576" s="120"/>
      <c r="T576" s="120"/>
    </row>
    <row r="577" spans="9:20" ht="15" x14ac:dyDescent="0.25">
      <c r="I577" s="120"/>
      <c r="J577" s="120"/>
      <c r="K577" s="120"/>
      <c r="L577" s="120"/>
      <c r="M577" s="120"/>
      <c r="N577" s="120"/>
      <c r="O577" s="120"/>
      <c r="P577" s="120"/>
      <c r="Q577" s="120"/>
      <c r="R577" s="120"/>
      <c r="S577" s="120"/>
      <c r="T577" s="120"/>
    </row>
    <row r="578" spans="9:20" ht="15" x14ac:dyDescent="0.25">
      <c r="I578" s="120"/>
      <c r="J578" s="120"/>
      <c r="K578" s="120"/>
      <c r="L578" s="120"/>
      <c r="M578" s="120"/>
      <c r="N578" s="120"/>
      <c r="O578" s="120"/>
      <c r="P578" s="120"/>
      <c r="Q578" s="120"/>
      <c r="R578" s="120"/>
      <c r="S578" s="120"/>
      <c r="T578" s="120"/>
    </row>
    <row r="579" spans="9:20" ht="15" x14ac:dyDescent="0.25">
      <c r="I579" s="120"/>
      <c r="J579" s="120"/>
      <c r="K579" s="120"/>
      <c r="L579" s="120"/>
      <c r="M579" s="120"/>
      <c r="N579" s="120"/>
      <c r="O579" s="120"/>
      <c r="P579" s="120"/>
      <c r="Q579" s="120"/>
      <c r="R579" s="120"/>
      <c r="S579" s="120"/>
      <c r="T579" s="120"/>
    </row>
    <row r="580" spans="9:20" ht="15" x14ac:dyDescent="0.25">
      <c r="I580" s="120"/>
      <c r="J580" s="120"/>
      <c r="K580" s="120"/>
      <c r="L580" s="120"/>
      <c r="M580" s="120"/>
      <c r="N580" s="120"/>
      <c r="O580" s="120"/>
      <c r="P580" s="120"/>
      <c r="Q580" s="120"/>
      <c r="R580" s="120"/>
      <c r="S580" s="120"/>
      <c r="T580" s="120"/>
    </row>
    <row r="581" spans="9:20" ht="15" x14ac:dyDescent="0.25">
      <c r="I581" s="120"/>
      <c r="J581" s="120"/>
      <c r="K581" s="120"/>
      <c r="L581" s="120"/>
      <c r="M581" s="120"/>
      <c r="N581" s="120"/>
      <c r="O581" s="120"/>
      <c r="P581" s="120"/>
      <c r="Q581" s="120"/>
      <c r="R581" s="120"/>
      <c r="S581" s="120"/>
      <c r="T581" s="120"/>
    </row>
    <row r="582" spans="9:20" ht="15" x14ac:dyDescent="0.25">
      <c r="I582" s="120"/>
      <c r="J582" s="120"/>
      <c r="K582" s="120"/>
      <c r="L582" s="120"/>
      <c r="M582" s="120"/>
      <c r="N582" s="120"/>
      <c r="O582" s="120"/>
      <c r="P582" s="120"/>
      <c r="Q582" s="120"/>
      <c r="R582" s="120"/>
      <c r="S582" s="120"/>
      <c r="T582" s="120"/>
    </row>
    <row r="583" spans="9:20" ht="15" x14ac:dyDescent="0.25">
      <c r="I583" s="120"/>
      <c r="J583" s="120"/>
      <c r="K583" s="120"/>
      <c r="L583" s="120"/>
      <c r="M583" s="120"/>
      <c r="N583" s="120"/>
      <c r="O583" s="120"/>
      <c r="P583" s="120"/>
      <c r="Q583" s="120"/>
      <c r="R583" s="120"/>
      <c r="S583" s="120"/>
      <c r="T583" s="120"/>
    </row>
    <row r="584" spans="9:20" ht="15" x14ac:dyDescent="0.25">
      <c r="I584" s="120"/>
      <c r="J584" s="120"/>
      <c r="K584" s="120"/>
      <c r="L584" s="120"/>
      <c r="M584" s="120"/>
      <c r="N584" s="120"/>
      <c r="O584" s="120"/>
      <c r="P584" s="120"/>
      <c r="Q584" s="120"/>
      <c r="R584" s="120"/>
      <c r="S584" s="120"/>
      <c r="T584" s="120"/>
    </row>
    <row r="585" spans="9:20" ht="15" x14ac:dyDescent="0.25">
      <c r="I585" s="120"/>
      <c r="J585" s="120"/>
      <c r="K585" s="120"/>
      <c r="L585" s="120"/>
      <c r="M585" s="120"/>
      <c r="N585" s="120"/>
      <c r="O585" s="120"/>
      <c r="P585" s="120"/>
      <c r="Q585" s="120"/>
      <c r="R585" s="120"/>
      <c r="S585" s="120"/>
      <c r="T585" s="120"/>
    </row>
    <row r="586" spans="9:20" ht="15" x14ac:dyDescent="0.25">
      <c r="I586" s="120"/>
      <c r="J586" s="120"/>
      <c r="K586" s="120"/>
      <c r="L586" s="120"/>
      <c r="M586" s="120"/>
      <c r="N586" s="120"/>
      <c r="O586" s="120"/>
      <c r="P586" s="120"/>
      <c r="Q586" s="120"/>
      <c r="R586" s="120"/>
      <c r="S586" s="120"/>
      <c r="T586" s="120"/>
    </row>
    <row r="587" spans="9:20" ht="15" x14ac:dyDescent="0.25">
      <c r="I587" s="120"/>
      <c r="J587" s="120"/>
      <c r="K587" s="120"/>
      <c r="L587" s="120"/>
      <c r="M587" s="120"/>
      <c r="N587" s="120"/>
      <c r="O587" s="120"/>
      <c r="P587" s="120"/>
      <c r="Q587" s="120"/>
      <c r="R587" s="120"/>
      <c r="S587" s="120"/>
      <c r="T587" s="120"/>
    </row>
    <row r="588" spans="9:20" ht="15" x14ac:dyDescent="0.25">
      <c r="I588" s="120"/>
      <c r="J588" s="120"/>
      <c r="K588" s="120"/>
      <c r="L588" s="120"/>
      <c r="M588" s="120"/>
      <c r="N588" s="120"/>
      <c r="O588" s="120"/>
      <c r="P588" s="120"/>
      <c r="Q588" s="120"/>
      <c r="R588" s="120"/>
      <c r="S588" s="120"/>
      <c r="T588" s="120"/>
    </row>
    <row r="589" spans="9:20" ht="15" x14ac:dyDescent="0.25">
      <c r="I589" s="120"/>
      <c r="J589" s="120"/>
      <c r="K589" s="120"/>
      <c r="L589" s="120"/>
      <c r="M589" s="120"/>
      <c r="N589" s="120"/>
      <c r="O589" s="120"/>
      <c r="P589" s="120"/>
      <c r="Q589" s="120"/>
      <c r="R589" s="120"/>
      <c r="S589" s="120"/>
      <c r="T589" s="120"/>
    </row>
    <row r="590" spans="9:20" ht="15" x14ac:dyDescent="0.25">
      <c r="I590" s="120"/>
      <c r="J590" s="120"/>
      <c r="K590" s="120"/>
      <c r="L590" s="120"/>
      <c r="M590" s="120"/>
      <c r="N590" s="120"/>
      <c r="O590" s="120"/>
      <c r="P590" s="120"/>
      <c r="Q590" s="120"/>
      <c r="R590" s="120"/>
      <c r="S590" s="120"/>
      <c r="T590" s="120"/>
    </row>
    <row r="591" spans="9:20" ht="15" x14ac:dyDescent="0.25">
      <c r="I591" s="120"/>
      <c r="J591" s="120"/>
      <c r="K591" s="120"/>
      <c r="L591" s="120"/>
      <c r="M591" s="120"/>
      <c r="N591" s="120"/>
      <c r="O591" s="120"/>
      <c r="P591" s="120"/>
      <c r="Q591" s="120"/>
      <c r="R591" s="120"/>
      <c r="S591" s="120"/>
      <c r="T591" s="120"/>
    </row>
    <row r="592" spans="9:20" ht="15" x14ac:dyDescent="0.25">
      <c r="I592" s="120"/>
      <c r="J592" s="120"/>
      <c r="K592" s="120"/>
      <c r="L592" s="120"/>
      <c r="M592" s="120"/>
      <c r="N592" s="120"/>
      <c r="O592" s="120"/>
      <c r="P592" s="120"/>
      <c r="Q592" s="120"/>
      <c r="R592" s="120"/>
      <c r="S592" s="120"/>
      <c r="T592" s="120"/>
    </row>
    <row r="593" spans="9:20" ht="15" x14ac:dyDescent="0.25">
      <c r="I593" s="120"/>
      <c r="J593" s="120"/>
      <c r="K593" s="120"/>
      <c r="L593" s="120"/>
      <c r="M593" s="120"/>
      <c r="N593" s="120"/>
      <c r="O593" s="120"/>
      <c r="P593" s="120"/>
      <c r="Q593" s="120"/>
      <c r="R593" s="120"/>
      <c r="S593" s="120"/>
      <c r="T593" s="120"/>
    </row>
    <row r="594" spans="9:20" ht="15" x14ac:dyDescent="0.25">
      <c r="I594" s="120"/>
      <c r="J594" s="120"/>
      <c r="K594" s="120"/>
      <c r="L594" s="120"/>
      <c r="M594" s="120"/>
      <c r="N594" s="120"/>
      <c r="O594" s="120"/>
      <c r="P594" s="120"/>
      <c r="Q594" s="120"/>
      <c r="R594" s="120"/>
      <c r="S594" s="120"/>
      <c r="T594" s="120"/>
    </row>
    <row r="595" spans="9:20" ht="15" x14ac:dyDescent="0.25">
      <c r="I595" s="120"/>
      <c r="J595" s="120"/>
      <c r="K595" s="120"/>
      <c r="L595" s="120"/>
      <c r="M595" s="120"/>
      <c r="N595" s="120"/>
      <c r="O595" s="120"/>
      <c r="P595" s="120"/>
      <c r="Q595" s="120"/>
      <c r="R595" s="120"/>
      <c r="S595" s="120"/>
      <c r="T595" s="120"/>
    </row>
    <row r="596" spans="9:20" ht="15" x14ac:dyDescent="0.25">
      <c r="I596" s="120"/>
      <c r="J596" s="120"/>
      <c r="K596" s="120"/>
      <c r="L596" s="120"/>
      <c r="M596" s="120"/>
      <c r="N596" s="120"/>
      <c r="O596" s="120"/>
      <c r="P596" s="120"/>
      <c r="Q596" s="120"/>
      <c r="R596" s="120"/>
      <c r="S596" s="120"/>
      <c r="T596" s="120"/>
    </row>
    <row r="597" spans="9:20" ht="15" x14ac:dyDescent="0.25">
      <c r="I597" s="120"/>
      <c r="J597" s="120"/>
      <c r="K597" s="120"/>
      <c r="L597" s="120"/>
      <c r="M597" s="120"/>
      <c r="N597" s="120"/>
      <c r="O597" s="120"/>
      <c r="P597" s="120"/>
      <c r="Q597" s="120"/>
      <c r="R597" s="120"/>
      <c r="S597" s="120"/>
      <c r="T597" s="120"/>
    </row>
    <row r="598" spans="9:20" ht="15" x14ac:dyDescent="0.25">
      <c r="I598" s="120"/>
      <c r="J598" s="120"/>
      <c r="K598" s="120"/>
      <c r="L598" s="120"/>
      <c r="M598" s="120"/>
      <c r="N598" s="120"/>
      <c r="O598" s="120"/>
      <c r="P598" s="120"/>
      <c r="Q598" s="120"/>
      <c r="R598" s="120"/>
      <c r="S598" s="120"/>
      <c r="T598" s="120"/>
    </row>
    <row r="599" spans="9:20" ht="15" x14ac:dyDescent="0.25">
      <c r="I599" s="120"/>
      <c r="J599" s="120"/>
      <c r="K599" s="120"/>
      <c r="L599" s="120"/>
      <c r="M599" s="120"/>
      <c r="N599" s="120"/>
      <c r="O599" s="120"/>
      <c r="P599" s="120"/>
      <c r="Q599" s="120"/>
      <c r="R599" s="120"/>
      <c r="S599" s="120"/>
      <c r="T599" s="120"/>
    </row>
    <row r="600" spans="9:20" ht="15" x14ac:dyDescent="0.25">
      <c r="I600" s="120"/>
      <c r="J600" s="120"/>
      <c r="K600" s="120"/>
      <c r="L600" s="120"/>
      <c r="M600" s="120"/>
      <c r="N600" s="120"/>
      <c r="O600" s="120"/>
      <c r="P600" s="120"/>
      <c r="Q600" s="120"/>
      <c r="R600" s="120"/>
      <c r="S600" s="120"/>
      <c r="T600" s="120"/>
    </row>
    <row r="601" spans="9:20" ht="15" x14ac:dyDescent="0.25">
      <c r="I601" s="120"/>
      <c r="J601" s="120"/>
      <c r="K601" s="120"/>
      <c r="L601" s="120"/>
      <c r="M601" s="120"/>
      <c r="N601" s="120"/>
      <c r="O601" s="120"/>
      <c r="P601" s="120"/>
      <c r="Q601" s="120"/>
      <c r="R601" s="120"/>
      <c r="S601" s="120"/>
      <c r="T601" s="120"/>
    </row>
    <row r="602" spans="9:20" ht="15" x14ac:dyDescent="0.25">
      <c r="I602" s="120"/>
      <c r="J602" s="120"/>
      <c r="K602" s="120"/>
      <c r="L602" s="120"/>
      <c r="M602" s="120"/>
      <c r="N602" s="120"/>
      <c r="O602" s="120"/>
      <c r="P602" s="120"/>
      <c r="Q602" s="120"/>
      <c r="R602" s="120"/>
      <c r="S602" s="120"/>
      <c r="T602" s="120"/>
    </row>
    <row r="603" spans="9:20" ht="15" x14ac:dyDescent="0.25">
      <c r="I603" s="120"/>
      <c r="J603" s="120"/>
      <c r="K603" s="120"/>
      <c r="L603" s="120"/>
      <c r="M603" s="120"/>
      <c r="N603" s="120"/>
      <c r="O603" s="120"/>
      <c r="P603" s="120"/>
      <c r="Q603" s="120"/>
      <c r="R603" s="120"/>
      <c r="S603" s="120"/>
      <c r="T603" s="120"/>
    </row>
    <row r="604" spans="9:20" ht="15" x14ac:dyDescent="0.25">
      <c r="I604" s="120"/>
      <c r="J604" s="120"/>
      <c r="K604" s="120"/>
      <c r="L604" s="120"/>
      <c r="M604" s="120"/>
      <c r="N604" s="120"/>
      <c r="O604" s="120"/>
      <c r="P604" s="120"/>
      <c r="Q604" s="120"/>
      <c r="R604" s="120"/>
      <c r="S604" s="120"/>
      <c r="T604" s="120"/>
    </row>
    <row r="605" spans="9:20" ht="15" x14ac:dyDescent="0.25">
      <c r="I605" s="120"/>
      <c r="J605" s="120"/>
      <c r="K605" s="120"/>
      <c r="L605" s="120"/>
      <c r="M605" s="120"/>
      <c r="N605" s="120"/>
      <c r="O605" s="120"/>
      <c r="P605" s="120"/>
      <c r="Q605" s="120"/>
      <c r="R605" s="120"/>
      <c r="S605" s="120"/>
      <c r="T605" s="120"/>
    </row>
    <row r="606" spans="9:20" ht="15" x14ac:dyDescent="0.25">
      <c r="I606" s="120"/>
      <c r="J606" s="120"/>
      <c r="K606" s="120"/>
      <c r="L606" s="120"/>
      <c r="M606" s="120"/>
      <c r="N606" s="120"/>
      <c r="O606" s="120"/>
      <c r="P606" s="120"/>
      <c r="Q606" s="120"/>
      <c r="R606" s="120"/>
      <c r="S606" s="120"/>
      <c r="T606" s="120"/>
    </row>
    <row r="607" spans="9:20" ht="15" x14ac:dyDescent="0.25">
      <c r="I607" s="120"/>
      <c r="J607" s="120"/>
      <c r="K607" s="120"/>
      <c r="L607" s="120"/>
      <c r="M607" s="120"/>
      <c r="N607" s="120"/>
      <c r="O607" s="120"/>
      <c r="P607" s="120"/>
      <c r="Q607" s="120"/>
      <c r="R607" s="120"/>
      <c r="S607" s="120"/>
      <c r="T607" s="120"/>
    </row>
    <row r="608" spans="9:20" ht="15" x14ac:dyDescent="0.25">
      <c r="I608" s="120"/>
      <c r="J608" s="120"/>
      <c r="K608" s="120"/>
      <c r="L608" s="120"/>
      <c r="M608" s="120"/>
      <c r="N608" s="120"/>
      <c r="O608" s="120"/>
      <c r="P608" s="120"/>
      <c r="Q608" s="120"/>
      <c r="R608" s="120"/>
      <c r="S608" s="120"/>
      <c r="T608" s="120"/>
    </row>
    <row r="609" spans="9:20" ht="15" x14ac:dyDescent="0.25">
      <c r="I609" s="120"/>
      <c r="J609" s="120"/>
      <c r="K609" s="120"/>
      <c r="L609" s="120"/>
      <c r="M609" s="120"/>
      <c r="N609" s="120"/>
      <c r="O609" s="120"/>
      <c r="P609" s="120"/>
      <c r="Q609" s="120"/>
      <c r="R609" s="120"/>
      <c r="S609" s="120"/>
      <c r="T609" s="120"/>
    </row>
    <row r="610" spans="9:20" ht="15" x14ac:dyDescent="0.25">
      <c r="I610" s="120"/>
      <c r="J610" s="120"/>
      <c r="K610" s="120"/>
      <c r="L610" s="120"/>
      <c r="M610" s="120"/>
      <c r="N610" s="120"/>
      <c r="O610" s="120"/>
      <c r="P610" s="120"/>
      <c r="Q610" s="120"/>
      <c r="R610" s="120"/>
      <c r="S610" s="120"/>
      <c r="T610" s="120"/>
    </row>
    <row r="611" spans="9:20" ht="15" x14ac:dyDescent="0.25">
      <c r="I611" s="120"/>
      <c r="J611" s="120"/>
      <c r="K611" s="120"/>
      <c r="L611" s="120"/>
      <c r="M611" s="120"/>
      <c r="N611" s="120"/>
      <c r="O611" s="120"/>
      <c r="P611" s="120"/>
      <c r="Q611" s="120"/>
      <c r="R611" s="120"/>
      <c r="S611" s="120"/>
      <c r="T611" s="120"/>
    </row>
    <row r="612" spans="9:20" ht="15" x14ac:dyDescent="0.25">
      <c r="I612" s="120"/>
      <c r="J612" s="120"/>
      <c r="K612" s="120"/>
      <c r="L612" s="120"/>
      <c r="M612" s="120"/>
      <c r="N612" s="120"/>
      <c r="O612" s="120"/>
      <c r="P612" s="120"/>
      <c r="Q612" s="120"/>
      <c r="R612" s="120"/>
      <c r="S612" s="120"/>
      <c r="T612" s="120"/>
    </row>
    <row r="613" spans="9:20" ht="15" x14ac:dyDescent="0.25">
      <c r="I613" s="120"/>
      <c r="J613" s="120"/>
      <c r="K613" s="120"/>
      <c r="L613" s="120"/>
      <c r="M613" s="120"/>
      <c r="N613" s="120"/>
      <c r="O613" s="120"/>
      <c r="P613" s="120"/>
      <c r="Q613" s="120"/>
      <c r="R613" s="120"/>
      <c r="S613" s="120"/>
      <c r="T613" s="120"/>
    </row>
    <row r="614" spans="9:20" ht="15" x14ac:dyDescent="0.25">
      <c r="I614" s="120"/>
      <c r="J614" s="120"/>
      <c r="K614" s="120"/>
      <c r="L614" s="120"/>
      <c r="M614" s="120"/>
      <c r="N614" s="120"/>
      <c r="O614" s="120"/>
      <c r="P614" s="120"/>
      <c r="Q614" s="120"/>
      <c r="R614" s="120"/>
      <c r="S614" s="120"/>
      <c r="T614" s="120"/>
    </row>
    <row r="615" spans="9:20" ht="15" x14ac:dyDescent="0.25">
      <c r="I615" s="120"/>
      <c r="J615" s="120"/>
      <c r="K615" s="120"/>
      <c r="L615" s="120"/>
      <c r="M615" s="120"/>
      <c r="N615" s="120"/>
      <c r="O615" s="120"/>
      <c r="P615" s="120"/>
      <c r="Q615" s="120"/>
      <c r="R615" s="120"/>
      <c r="S615" s="120"/>
      <c r="T615" s="120"/>
    </row>
    <row r="616" spans="9:20" ht="15" x14ac:dyDescent="0.25">
      <c r="I616" s="120"/>
      <c r="J616" s="120"/>
      <c r="K616" s="120"/>
      <c r="L616" s="120"/>
      <c r="M616" s="120"/>
      <c r="N616" s="120"/>
      <c r="O616" s="120"/>
      <c r="P616" s="120"/>
      <c r="Q616" s="120"/>
      <c r="R616" s="120"/>
      <c r="S616" s="120"/>
      <c r="T616" s="120"/>
    </row>
    <row r="617" spans="9:20" ht="15" x14ac:dyDescent="0.25">
      <c r="I617" s="120"/>
      <c r="J617" s="120"/>
      <c r="K617" s="120"/>
      <c r="L617" s="120"/>
      <c r="M617" s="120"/>
      <c r="N617" s="120"/>
      <c r="O617" s="120"/>
      <c r="P617" s="120"/>
      <c r="Q617" s="120"/>
      <c r="R617" s="120"/>
      <c r="S617" s="120"/>
      <c r="T617" s="120"/>
    </row>
    <row r="618" spans="9:20" ht="15" x14ac:dyDescent="0.25">
      <c r="I618" s="120"/>
      <c r="J618" s="120"/>
      <c r="K618" s="120"/>
      <c r="L618" s="120"/>
      <c r="M618" s="120"/>
      <c r="N618" s="120"/>
      <c r="O618" s="120"/>
      <c r="P618" s="120"/>
      <c r="Q618" s="120"/>
      <c r="R618" s="120"/>
      <c r="S618" s="120"/>
      <c r="T618" s="120"/>
    </row>
    <row r="619" spans="9:20" ht="15" x14ac:dyDescent="0.25">
      <c r="I619" s="120"/>
      <c r="J619" s="120"/>
      <c r="K619" s="120"/>
      <c r="L619" s="120"/>
      <c r="M619" s="120"/>
      <c r="N619" s="120"/>
      <c r="O619" s="120"/>
      <c r="P619" s="120"/>
      <c r="Q619" s="120"/>
      <c r="R619" s="120"/>
      <c r="S619" s="120"/>
      <c r="T619" s="120"/>
    </row>
    <row r="620" spans="9:20" ht="15" x14ac:dyDescent="0.25">
      <c r="I620" s="120"/>
      <c r="J620" s="120"/>
      <c r="K620" s="120"/>
      <c r="L620" s="120"/>
      <c r="M620" s="120"/>
      <c r="N620" s="120"/>
      <c r="O620" s="120"/>
      <c r="P620" s="120"/>
      <c r="Q620" s="120"/>
      <c r="R620" s="120"/>
      <c r="S620" s="120"/>
      <c r="T620" s="120"/>
    </row>
    <row r="621" spans="9:20" ht="15" x14ac:dyDescent="0.25">
      <c r="I621" s="120"/>
      <c r="J621" s="120"/>
      <c r="K621" s="120"/>
      <c r="L621" s="120"/>
      <c r="M621" s="120"/>
      <c r="N621" s="120"/>
      <c r="O621" s="120"/>
      <c r="P621" s="120"/>
      <c r="Q621" s="120"/>
      <c r="R621" s="120"/>
      <c r="S621" s="120"/>
      <c r="T621" s="120"/>
    </row>
    <row r="622" spans="9:20" ht="15" x14ac:dyDescent="0.25">
      <c r="I622" s="120"/>
      <c r="J622" s="120"/>
      <c r="K622" s="120"/>
      <c r="L622" s="120"/>
      <c r="M622" s="120"/>
      <c r="N622" s="120"/>
      <c r="O622" s="120"/>
      <c r="P622" s="120"/>
      <c r="Q622" s="120"/>
      <c r="R622" s="120"/>
      <c r="S622" s="120"/>
      <c r="T622" s="120"/>
    </row>
    <row r="623" spans="9:20" ht="15" x14ac:dyDescent="0.25">
      <c r="I623" s="120"/>
      <c r="J623" s="120"/>
      <c r="K623" s="120"/>
      <c r="L623" s="120"/>
      <c r="M623" s="120"/>
      <c r="N623" s="120"/>
      <c r="O623" s="120"/>
      <c r="P623" s="120"/>
      <c r="Q623" s="120"/>
      <c r="R623" s="120"/>
      <c r="S623" s="120"/>
      <c r="T623" s="120"/>
    </row>
    <row r="624" spans="9:20" ht="15" x14ac:dyDescent="0.25">
      <c r="I624" s="120"/>
      <c r="J624" s="120"/>
      <c r="K624" s="120"/>
      <c r="L624" s="120"/>
      <c r="M624" s="120"/>
      <c r="N624" s="120"/>
      <c r="O624" s="120"/>
      <c r="P624" s="120"/>
      <c r="Q624" s="120"/>
      <c r="R624" s="120"/>
      <c r="S624" s="120"/>
      <c r="T624" s="120"/>
    </row>
    <row r="625" spans="9:20" ht="15" x14ac:dyDescent="0.25">
      <c r="I625" s="120"/>
      <c r="J625" s="120"/>
      <c r="K625" s="120"/>
      <c r="L625" s="120"/>
      <c r="M625" s="120"/>
      <c r="N625" s="120"/>
      <c r="O625" s="120"/>
      <c r="P625" s="120"/>
      <c r="Q625" s="120"/>
      <c r="R625" s="120"/>
      <c r="S625" s="120"/>
      <c r="T625" s="120"/>
    </row>
    <row r="626" spans="9:20" ht="15" x14ac:dyDescent="0.25">
      <c r="I626" s="120"/>
      <c r="J626" s="120"/>
      <c r="K626" s="120"/>
      <c r="L626" s="120"/>
      <c r="M626" s="120"/>
      <c r="N626" s="120"/>
      <c r="O626" s="120"/>
      <c r="P626" s="120"/>
      <c r="Q626" s="120"/>
      <c r="R626" s="120"/>
      <c r="S626" s="120"/>
      <c r="T626" s="120"/>
    </row>
    <row r="627" spans="9:20" ht="15" x14ac:dyDescent="0.25">
      <c r="I627" s="120"/>
      <c r="J627" s="120"/>
      <c r="K627" s="120"/>
      <c r="L627" s="120"/>
      <c r="M627" s="120"/>
      <c r="N627" s="120"/>
      <c r="O627" s="120"/>
      <c r="P627" s="120"/>
      <c r="Q627" s="120"/>
      <c r="R627" s="120"/>
      <c r="S627" s="120"/>
      <c r="T627" s="120"/>
    </row>
    <row r="628" spans="9:20" ht="15" x14ac:dyDescent="0.25">
      <c r="I628" s="120"/>
      <c r="J628" s="120"/>
      <c r="K628" s="120"/>
      <c r="L628" s="120"/>
      <c r="M628" s="120"/>
      <c r="N628" s="120"/>
      <c r="O628" s="120"/>
      <c r="P628" s="120"/>
      <c r="Q628" s="120"/>
      <c r="R628" s="120"/>
      <c r="S628" s="120"/>
      <c r="T628" s="120"/>
    </row>
    <row r="629" spans="9:20" ht="15" x14ac:dyDescent="0.25">
      <c r="I629" s="120"/>
      <c r="J629" s="120"/>
      <c r="K629" s="120"/>
      <c r="L629" s="120"/>
      <c r="M629" s="120"/>
      <c r="N629" s="120"/>
      <c r="O629" s="120"/>
      <c r="P629" s="120"/>
      <c r="Q629" s="120"/>
      <c r="R629" s="120"/>
      <c r="S629" s="120"/>
      <c r="T629" s="120"/>
    </row>
    <row r="630" spans="9:20" ht="15" x14ac:dyDescent="0.25">
      <c r="I630" s="120"/>
      <c r="J630" s="120"/>
      <c r="K630" s="120"/>
      <c r="L630" s="120"/>
      <c r="M630" s="120"/>
      <c r="N630" s="120"/>
      <c r="O630" s="120"/>
      <c r="P630" s="120"/>
      <c r="Q630" s="120"/>
      <c r="R630" s="120"/>
      <c r="S630" s="120"/>
      <c r="T630" s="120"/>
    </row>
    <row r="631" spans="9:20" ht="15" x14ac:dyDescent="0.25">
      <c r="I631" s="120"/>
      <c r="J631" s="120"/>
      <c r="K631" s="120"/>
      <c r="L631" s="120"/>
      <c r="M631" s="120"/>
      <c r="N631" s="120"/>
      <c r="O631" s="120"/>
      <c r="P631" s="120"/>
      <c r="Q631" s="120"/>
      <c r="R631" s="120"/>
      <c r="S631" s="120"/>
      <c r="T631" s="120"/>
    </row>
    <row r="632" spans="9:20" ht="15" x14ac:dyDescent="0.25">
      <c r="I632" s="120"/>
      <c r="J632" s="120"/>
      <c r="K632" s="120"/>
      <c r="L632" s="120"/>
      <c r="M632" s="120"/>
      <c r="N632" s="120"/>
      <c r="O632" s="120"/>
      <c r="P632" s="120"/>
      <c r="Q632" s="120"/>
      <c r="R632" s="120"/>
      <c r="S632" s="120"/>
      <c r="T632" s="120"/>
    </row>
    <row r="633" spans="9:20" ht="15" x14ac:dyDescent="0.25">
      <c r="I633" s="120"/>
      <c r="J633" s="120"/>
      <c r="K633" s="120"/>
      <c r="L633" s="120"/>
      <c r="M633" s="120"/>
      <c r="N633" s="120"/>
      <c r="O633" s="120"/>
      <c r="P633" s="120"/>
      <c r="Q633" s="120"/>
      <c r="R633" s="120"/>
      <c r="S633" s="120"/>
      <c r="T633" s="120"/>
    </row>
    <row r="634" spans="9:20" ht="15" x14ac:dyDescent="0.25">
      <c r="I634" s="120"/>
      <c r="J634" s="120"/>
      <c r="K634" s="120"/>
      <c r="L634" s="120"/>
      <c r="M634" s="120"/>
      <c r="N634" s="120"/>
      <c r="O634" s="120"/>
      <c r="P634" s="120"/>
      <c r="Q634" s="120"/>
      <c r="R634" s="120"/>
      <c r="S634" s="120"/>
      <c r="T634" s="120"/>
    </row>
    <row r="635" spans="9:20" ht="15" x14ac:dyDescent="0.25">
      <c r="I635" s="120"/>
      <c r="J635" s="120"/>
      <c r="K635" s="120"/>
      <c r="L635" s="120"/>
      <c r="M635" s="120"/>
      <c r="N635" s="120"/>
      <c r="O635" s="120"/>
      <c r="P635" s="120"/>
      <c r="Q635" s="120"/>
      <c r="R635" s="120"/>
      <c r="S635" s="120"/>
      <c r="T635" s="120"/>
    </row>
    <row r="636" spans="9:20" ht="15" x14ac:dyDescent="0.25">
      <c r="I636" s="120"/>
      <c r="J636" s="120"/>
      <c r="K636" s="120"/>
      <c r="L636" s="120"/>
      <c r="M636" s="120"/>
      <c r="N636" s="120"/>
      <c r="O636" s="120"/>
      <c r="P636" s="120"/>
      <c r="Q636" s="120"/>
      <c r="R636" s="120"/>
      <c r="S636" s="120"/>
      <c r="T636" s="120"/>
    </row>
    <row r="637" spans="9:20" ht="15" x14ac:dyDescent="0.25">
      <c r="I637" s="120"/>
      <c r="J637" s="120"/>
      <c r="K637" s="120"/>
      <c r="L637" s="120"/>
      <c r="M637" s="120"/>
      <c r="N637" s="120"/>
      <c r="O637" s="120"/>
      <c r="P637" s="120"/>
      <c r="Q637" s="120"/>
      <c r="R637" s="120"/>
      <c r="S637" s="120"/>
      <c r="T637" s="120"/>
    </row>
    <row r="638" spans="9:20" ht="15" x14ac:dyDescent="0.25">
      <c r="I638" s="120"/>
      <c r="J638" s="120"/>
      <c r="K638" s="120"/>
      <c r="L638" s="120"/>
      <c r="M638" s="120"/>
      <c r="N638" s="120"/>
      <c r="O638" s="120"/>
      <c r="P638" s="120"/>
      <c r="Q638" s="120"/>
      <c r="R638" s="120"/>
      <c r="S638" s="120"/>
      <c r="T638" s="120"/>
    </row>
    <row r="639" spans="9:20" ht="15" x14ac:dyDescent="0.25">
      <c r="I639" s="120"/>
      <c r="J639" s="120"/>
      <c r="K639" s="120"/>
      <c r="L639" s="120"/>
      <c r="M639" s="120"/>
      <c r="N639" s="120"/>
      <c r="O639" s="120"/>
      <c r="P639" s="120"/>
      <c r="Q639" s="120"/>
      <c r="R639" s="120"/>
      <c r="S639" s="120"/>
      <c r="T639" s="120"/>
    </row>
    <row r="640" spans="9:20" ht="15" x14ac:dyDescent="0.25">
      <c r="I640" s="120"/>
      <c r="J640" s="120"/>
      <c r="K640" s="120"/>
      <c r="L640" s="120"/>
      <c r="M640" s="120"/>
      <c r="N640" s="120"/>
      <c r="O640" s="120"/>
      <c r="P640" s="120"/>
      <c r="Q640" s="120"/>
      <c r="R640" s="120"/>
      <c r="S640" s="120"/>
      <c r="T640" s="120"/>
    </row>
    <row r="641" spans="9:20" ht="15" x14ac:dyDescent="0.25">
      <c r="I641" s="120"/>
      <c r="J641" s="120"/>
      <c r="K641" s="120"/>
      <c r="L641" s="120"/>
      <c r="M641" s="120"/>
      <c r="N641" s="120"/>
      <c r="O641" s="120"/>
      <c r="P641" s="120"/>
      <c r="Q641" s="120"/>
      <c r="R641" s="120"/>
      <c r="S641" s="120"/>
      <c r="T641" s="120"/>
    </row>
    <row r="642" spans="9:20" ht="15" x14ac:dyDescent="0.25">
      <c r="I642" s="120"/>
      <c r="J642" s="120"/>
      <c r="K642" s="120"/>
      <c r="L642" s="120"/>
      <c r="M642" s="120"/>
      <c r="N642" s="120"/>
      <c r="O642" s="120"/>
      <c r="P642" s="120"/>
      <c r="Q642" s="120"/>
      <c r="R642" s="120"/>
      <c r="S642" s="120"/>
      <c r="T642" s="120"/>
    </row>
    <row r="643" spans="9:20" ht="15" x14ac:dyDescent="0.25">
      <c r="I643" s="120"/>
      <c r="J643" s="120"/>
      <c r="K643" s="120"/>
      <c r="L643" s="120"/>
      <c r="M643" s="120"/>
      <c r="N643" s="120"/>
      <c r="O643" s="120"/>
      <c r="P643" s="120"/>
      <c r="Q643" s="120"/>
      <c r="R643" s="120"/>
      <c r="S643" s="120"/>
      <c r="T643" s="120"/>
    </row>
    <row r="644" spans="9:20" ht="15" x14ac:dyDescent="0.25">
      <c r="I644" s="120"/>
      <c r="J644" s="120"/>
      <c r="K644" s="120"/>
      <c r="L644" s="120"/>
      <c r="M644" s="120"/>
      <c r="N644" s="120"/>
      <c r="O644" s="120"/>
      <c r="P644" s="120"/>
      <c r="Q644" s="120"/>
      <c r="R644" s="120"/>
      <c r="S644" s="120"/>
      <c r="T644" s="120"/>
    </row>
    <row r="645" spans="9:20" ht="15" x14ac:dyDescent="0.25">
      <c r="I645" s="120"/>
      <c r="J645" s="120"/>
      <c r="K645" s="120"/>
      <c r="L645" s="120"/>
      <c r="M645" s="120"/>
      <c r="N645" s="120"/>
      <c r="O645" s="120"/>
      <c r="P645" s="120"/>
      <c r="Q645" s="120"/>
      <c r="R645" s="120"/>
      <c r="S645" s="120"/>
      <c r="T645" s="120"/>
    </row>
    <row r="646" spans="9:20" ht="15" x14ac:dyDescent="0.25">
      <c r="I646" s="120"/>
      <c r="J646" s="120"/>
      <c r="K646" s="120"/>
      <c r="L646" s="120"/>
      <c r="M646" s="120"/>
      <c r="N646" s="120"/>
      <c r="O646" s="120"/>
      <c r="P646" s="120"/>
      <c r="Q646" s="120"/>
      <c r="R646" s="120"/>
      <c r="S646" s="120"/>
      <c r="T646" s="120"/>
    </row>
    <row r="647" spans="9:20" ht="15" x14ac:dyDescent="0.25">
      <c r="I647" s="120"/>
      <c r="J647" s="120"/>
      <c r="K647" s="120"/>
      <c r="L647" s="120"/>
      <c r="M647" s="120"/>
      <c r="N647" s="120"/>
      <c r="O647" s="120"/>
      <c r="P647" s="120"/>
      <c r="Q647" s="120"/>
      <c r="R647" s="120"/>
      <c r="S647" s="120"/>
      <c r="T647" s="120"/>
    </row>
    <row r="648" spans="9:20" ht="15" x14ac:dyDescent="0.25">
      <c r="I648" s="120"/>
      <c r="J648" s="120"/>
      <c r="K648" s="120"/>
      <c r="L648" s="120"/>
      <c r="M648" s="120"/>
      <c r="N648" s="120"/>
      <c r="O648" s="120"/>
      <c r="P648" s="120"/>
      <c r="Q648" s="120"/>
      <c r="R648" s="120"/>
      <c r="S648" s="120"/>
      <c r="T648" s="120"/>
    </row>
    <row r="649" spans="9:20" ht="15" x14ac:dyDescent="0.25">
      <c r="I649" s="120"/>
      <c r="J649" s="120"/>
      <c r="K649" s="120"/>
      <c r="L649" s="120"/>
      <c r="M649" s="120"/>
      <c r="N649" s="120"/>
      <c r="O649" s="120"/>
      <c r="P649" s="120"/>
      <c r="Q649" s="120"/>
      <c r="R649" s="120"/>
      <c r="S649" s="120"/>
      <c r="T649" s="120"/>
    </row>
    <row r="650" spans="9:20" ht="15" x14ac:dyDescent="0.25">
      <c r="I650" s="120"/>
      <c r="J650" s="120"/>
      <c r="K650" s="120"/>
      <c r="L650" s="120"/>
      <c r="M650" s="120"/>
      <c r="N650" s="120"/>
      <c r="O650" s="120"/>
      <c r="P650" s="120"/>
      <c r="Q650" s="120"/>
      <c r="R650" s="120"/>
      <c r="S650" s="120"/>
      <c r="T650" s="120"/>
    </row>
    <row r="651" spans="9:20" ht="15" x14ac:dyDescent="0.25">
      <c r="I651" s="120"/>
      <c r="J651" s="120"/>
      <c r="K651" s="120"/>
      <c r="L651" s="120"/>
      <c r="M651" s="120"/>
      <c r="N651" s="120"/>
      <c r="O651" s="120"/>
      <c r="P651" s="120"/>
      <c r="Q651" s="120"/>
      <c r="R651" s="120"/>
      <c r="S651" s="120"/>
      <c r="T651" s="120"/>
    </row>
    <row r="652" spans="9:20" ht="15" x14ac:dyDescent="0.25">
      <c r="I652" s="120"/>
      <c r="J652" s="120"/>
      <c r="K652" s="120"/>
      <c r="L652" s="120"/>
      <c r="M652" s="120"/>
      <c r="N652" s="120"/>
      <c r="O652" s="120"/>
      <c r="P652" s="120"/>
      <c r="Q652" s="120"/>
      <c r="R652" s="120"/>
      <c r="S652" s="120"/>
      <c r="T652" s="120"/>
    </row>
    <row r="653" spans="9:20" ht="15" x14ac:dyDescent="0.25">
      <c r="I653" s="120"/>
      <c r="J653" s="120"/>
      <c r="K653" s="120"/>
      <c r="L653" s="120"/>
      <c r="M653" s="120"/>
      <c r="N653" s="120"/>
      <c r="O653" s="120"/>
      <c r="P653" s="120"/>
      <c r="Q653" s="120"/>
      <c r="R653" s="120"/>
      <c r="S653" s="120"/>
      <c r="T653" s="120"/>
    </row>
    <row r="654" spans="9:20" ht="15" x14ac:dyDescent="0.25">
      <c r="I654" s="120"/>
      <c r="J654" s="120"/>
      <c r="K654" s="120"/>
      <c r="L654" s="120"/>
      <c r="M654" s="120"/>
      <c r="N654" s="120"/>
      <c r="O654" s="120"/>
      <c r="P654" s="120"/>
      <c r="Q654" s="120"/>
      <c r="R654" s="120"/>
      <c r="S654" s="120"/>
      <c r="T654" s="120"/>
    </row>
    <row r="655" spans="9:20" ht="15" x14ac:dyDescent="0.25">
      <c r="I655" s="120"/>
      <c r="J655" s="120"/>
      <c r="K655" s="120"/>
      <c r="L655" s="120"/>
      <c r="M655" s="120"/>
      <c r="N655" s="120"/>
      <c r="O655" s="120"/>
      <c r="P655" s="120"/>
      <c r="Q655" s="120"/>
      <c r="R655" s="120"/>
      <c r="S655" s="120"/>
      <c r="T655" s="120"/>
    </row>
    <row r="656" spans="9:20" ht="15" x14ac:dyDescent="0.25">
      <c r="I656" s="120"/>
      <c r="J656" s="120"/>
      <c r="K656" s="120"/>
      <c r="L656" s="120"/>
      <c r="M656" s="120"/>
      <c r="N656" s="120"/>
      <c r="O656" s="120"/>
      <c r="P656" s="120"/>
      <c r="Q656" s="120"/>
      <c r="R656" s="120"/>
      <c r="S656" s="120"/>
      <c r="T656" s="120"/>
    </row>
    <row r="657" spans="9:20" ht="15" x14ac:dyDescent="0.25">
      <c r="I657" s="120"/>
      <c r="J657" s="120"/>
      <c r="K657" s="120"/>
      <c r="L657" s="120"/>
      <c r="M657" s="120"/>
      <c r="N657" s="120"/>
      <c r="O657" s="120"/>
      <c r="P657" s="120"/>
      <c r="Q657" s="120"/>
      <c r="R657" s="120"/>
      <c r="S657" s="120"/>
      <c r="T657" s="120"/>
    </row>
    <row r="658" spans="9:20" ht="15" x14ac:dyDescent="0.25">
      <c r="I658" s="120"/>
      <c r="J658" s="120"/>
      <c r="K658" s="120"/>
      <c r="L658" s="120"/>
      <c r="M658" s="120"/>
      <c r="N658" s="120"/>
      <c r="O658" s="120"/>
      <c r="P658" s="120"/>
      <c r="Q658" s="120"/>
      <c r="R658" s="120"/>
      <c r="S658" s="120"/>
      <c r="T658" s="120"/>
    </row>
    <row r="659" spans="9:20" ht="15" x14ac:dyDescent="0.25">
      <c r="I659" s="120"/>
      <c r="J659" s="120"/>
      <c r="K659" s="120"/>
      <c r="L659" s="120"/>
      <c r="M659" s="120"/>
      <c r="N659" s="120"/>
      <c r="O659" s="120"/>
      <c r="P659" s="120"/>
      <c r="Q659" s="120"/>
      <c r="R659" s="120"/>
      <c r="S659" s="120"/>
      <c r="T659" s="120"/>
    </row>
    <row r="660" spans="9:20" ht="15" x14ac:dyDescent="0.25">
      <c r="I660" s="120"/>
      <c r="J660" s="120"/>
      <c r="K660" s="120"/>
      <c r="L660" s="120"/>
      <c r="M660" s="120"/>
      <c r="N660" s="120"/>
      <c r="O660" s="120"/>
      <c r="P660" s="120"/>
      <c r="Q660" s="120"/>
      <c r="R660" s="120"/>
      <c r="S660" s="120"/>
      <c r="T660" s="120"/>
    </row>
    <row r="661" spans="9:20" ht="15" x14ac:dyDescent="0.25">
      <c r="I661" s="120"/>
      <c r="J661" s="120"/>
      <c r="K661" s="120"/>
      <c r="L661" s="120"/>
      <c r="M661" s="120"/>
      <c r="N661" s="120"/>
      <c r="O661" s="120"/>
      <c r="P661" s="120"/>
      <c r="Q661" s="120"/>
      <c r="R661" s="120"/>
      <c r="S661" s="120"/>
      <c r="T661" s="120"/>
    </row>
    <row r="662" spans="9:20" ht="15" x14ac:dyDescent="0.25">
      <c r="I662" s="120"/>
      <c r="J662" s="120"/>
      <c r="K662" s="120"/>
      <c r="L662" s="120"/>
      <c r="M662" s="120"/>
      <c r="N662" s="120"/>
      <c r="O662" s="120"/>
      <c r="P662" s="120"/>
      <c r="Q662" s="120"/>
      <c r="R662" s="120"/>
      <c r="S662" s="120"/>
      <c r="T662" s="120"/>
    </row>
    <row r="663" spans="9:20" ht="15" x14ac:dyDescent="0.25">
      <c r="I663" s="120"/>
      <c r="J663" s="120"/>
      <c r="K663" s="120"/>
      <c r="L663" s="120"/>
      <c r="M663" s="120"/>
      <c r="N663" s="120"/>
      <c r="O663" s="120"/>
      <c r="P663" s="120"/>
      <c r="Q663" s="120"/>
      <c r="R663" s="120"/>
      <c r="S663" s="120"/>
      <c r="T663" s="120"/>
    </row>
    <row r="664" spans="9:20" ht="15" x14ac:dyDescent="0.25">
      <c r="I664" s="120"/>
      <c r="J664" s="120"/>
      <c r="K664" s="120"/>
      <c r="L664" s="120"/>
      <c r="M664" s="120"/>
      <c r="N664" s="120"/>
      <c r="O664" s="120"/>
      <c r="P664" s="120"/>
      <c r="Q664" s="120"/>
      <c r="R664" s="120"/>
      <c r="S664" s="120"/>
      <c r="T664" s="120"/>
    </row>
    <row r="665" spans="9:20" ht="15" x14ac:dyDescent="0.25">
      <c r="I665" s="120"/>
      <c r="J665" s="120"/>
      <c r="K665" s="120"/>
      <c r="L665" s="120"/>
      <c r="M665" s="120"/>
      <c r="N665" s="120"/>
      <c r="O665" s="120"/>
      <c r="P665" s="120"/>
      <c r="Q665" s="120"/>
      <c r="R665" s="120"/>
      <c r="S665" s="120"/>
      <c r="T665" s="120"/>
    </row>
    <row r="666" spans="9:20" ht="15" x14ac:dyDescent="0.25">
      <c r="I666" s="120"/>
      <c r="J666" s="120"/>
      <c r="K666" s="120"/>
      <c r="L666" s="120"/>
      <c r="M666" s="120"/>
      <c r="N666" s="120"/>
      <c r="O666" s="120"/>
      <c r="P666" s="120"/>
      <c r="Q666" s="120"/>
      <c r="R666" s="120"/>
      <c r="S666" s="120"/>
      <c r="T666" s="120"/>
    </row>
    <row r="667" spans="9:20" ht="15" x14ac:dyDescent="0.25">
      <c r="I667" s="120"/>
      <c r="J667" s="120"/>
      <c r="K667" s="120"/>
      <c r="L667" s="120"/>
      <c r="M667" s="120"/>
      <c r="N667" s="120"/>
      <c r="O667" s="120"/>
      <c r="P667" s="120"/>
      <c r="Q667" s="120"/>
      <c r="R667" s="120"/>
      <c r="S667" s="120"/>
      <c r="T667" s="120"/>
    </row>
    <row r="668" spans="9:20" ht="15" x14ac:dyDescent="0.25">
      <c r="I668" s="120"/>
      <c r="J668" s="120"/>
      <c r="K668" s="120"/>
      <c r="L668" s="120"/>
      <c r="M668" s="120"/>
      <c r="N668" s="120"/>
      <c r="O668" s="120"/>
      <c r="P668" s="120"/>
      <c r="Q668" s="120"/>
      <c r="R668" s="120"/>
      <c r="S668" s="120"/>
      <c r="T668" s="120"/>
    </row>
    <row r="669" spans="9:20" ht="15" x14ac:dyDescent="0.25">
      <c r="I669" s="120"/>
      <c r="J669" s="120"/>
      <c r="K669" s="120"/>
      <c r="L669" s="120"/>
      <c r="M669" s="120"/>
      <c r="N669" s="120"/>
      <c r="O669" s="120"/>
      <c r="P669" s="120"/>
      <c r="Q669" s="120"/>
      <c r="R669" s="120"/>
      <c r="S669" s="120"/>
      <c r="T669" s="120"/>
    </row>
    <row r="670" spans="9:20" ht="15" x14ac:dyDescent="0.25">
      <c r="I670" s="120"/>
      <c r="J670" s="120"/>
      <c r="K670" s="120"/>
      <c r="L670" s="120"/>
      <c r="M670" s="120"/>
      <c r="N670" s="120"/>
      <c r="O670" s="120"/>
      <c r="P670" s="120"/>
      <c r="Q670" s="120"/>
      <c r="R670" s="120"/>
      <c r="S670" s="120"/>
      <c r="T670" s="120"/>
    </row>
    <row r="671" spans="9:20" ht="15" x14ac:dyDescent="0.25">
      <c r="I671" s="120"/>
      <c r="J671" s="120"/>
      <c r="K671" s="120"/>
      <c r="L671" s="120"/>
      <c r="M671" s="120"/>
      <c r="N671" s="120"/>
      <c r="O671" s="120"/>
      <c r="P671" s="120"/>
      <c r="Q671" s="120"/>
      <c r="R671" s="120"/>
      <c r="S671" s="120"/>
      <c r="T671" s="120"/>
    </row>
    <row r="672" spans="9:20" ht="15" x14ac:dyDescent="0.25">
      <c r="I672" s="120"/>
      <c r="J672" s="120"/>
      <c r="K672" s="120"/>
      <c r="L672" s="120"/>
      <c r="M672" s="120"/>
      <c r="N672" s="120"/>
      <c r="O672" s="120"/>
      <c r="P672" s="120"/>
      <c r="Q672" s="120"/>
      <c r="R672" s="120"/>
      <c r="S672" s="120"/>
      <c r="T672" s="120"/>
    </row>
    <row r="673" spans="9:20" ht="15" x14ac:dyDescent="0.25">
      <c r="I673" s="120"/>
      <c r="J673" s="120"/>
      <c r="K673" s="120"/>
      <c r="L673" s="120"/>
      <c r="M673" s="120"/>
      <c r="N673" s="120"/>
      <c r="O673" s="120"/>
      <c r="P673" s="120"/>
      <c r="Q673" s="120"/>
      <c r="R673" s="120"/>
      <c r="S673" s="120"/>
      <c r="T673" s="120"/>
    </row>
    <row r="674" spans="9:20" ht="15" x14ac:dyDescent="0.25">
      <c r="I674" s="120"/>
      <c r="J674" s="120"/>
      <c r="K674" s="120"/>
      <c r="L674" s="120"/>
      <c r="M674" s="120"/>
      <c r="N674" s="120"/>
      <c r="O674" s="120"/>
      <c r="P674" s="120"/>
      <c r="Q674" s="120"/>
      <c r="R674" s="120"/>
      <c r="S674" s="120"/>
      <c r="T674" s="120"/>
    </row>
    <row r="675" spans="9:20" ht="15" x14ac:dyDescent="0.25">
      <c r="I675" s="120"/>
      <c r="J675" s="120"/>
      <c r="K675" s="120"/>
      <c r="L675" s="120"/>
      <c r="M675" s="120"/>
      <c r="N675" s="120"/>
      <c r="O675" s="120"/>
      <c r="P675" s="120"/>
      <c r="Q675" s="120"/>
      <c r="R675" s="120"/>
      <c r="S675" s="120"/>
      <c r="T675" s="120"/>
    </row>
    <row r="676" spans="9:20" ht="15" x14ac:dyDescent="0.25">
      <c r="I676" s="120"/>
      <c r="J676" s="120"/>
      <c r="K676" s="120"/>
      <c r="L676" s="120"/>
      <c r="M676" s="120"/>
      <c r="N676" s="120"/>
      <c r="O676" s="120"/>
      <c r="P676" s="120"/>
      <c r="Q676" s="120"/>
      <c r="R676" s="120"/>
      <c r="S676" s="120"/>
      <c r="T676" s="120"/>
    </row>
    <row r="677" spans="9:20" ht="15" x14ac:dyDescent="0.25">
      <c r="I677" s="120"/>
      <c r="J677" s="120"/>
      <c r="K677" s="120"/>
      <c r="L677" s="120"/>
      <c r="M677" s="120"/>
      <c r="N677" s="120"/>
      <c r="O677" s="120"/>
      <c r="P677" s="120"/>
      <c r="Q677" s="120"/>
      <c r="R677" s="120"/>
      <c r="S677" s="120"/>
      <c r="T677" s="120"/>
    </row>
    <row r="678" spans="9:20" ht="15" x14ac:dyDescent="0.25">
      <c r="I678" s="120"/>
      <c r="J678" s="120"/>
      <c r="K678" s="120"/>
      <c r="L678" s="120"/>
      <c r="M678" s="120"/>
      <c r="N678" s="120"/>
      <c r="O678" s="120"/>
      <c r="P678" s="120"/>
      <c r="Q678" s="120"/>
      <c r="R678" s="120"/>
      <c r="S678" s="120"/>
      <c r="T678" s="120"/>
    </row>
    <row r="679" spans="9:20" ht="15" x14ac:dyDescent="0.25">
      <c r="I679" s="120"/>
      <c r="J679" s="120"/>
      <c r="K679" s="120"/>
      <c r="L679" s="120"/>
      <c r="M679" s="120"/>
      <c r="N679" s="120"/>
      <c r="O679" s="120"/>
      <c r="P679" s="120"/>
      <c r="Q679" s="120"/>
      <c r="R679" s="120"/>
      <c r="S679" s="120"/>
      <c r="T679" s="120"/>
    </row>
    <row r="680" spans="9:20" ht="15" x14ac:dyDescent="0.25">
      <c r="I680" s="120"/>
      <c r="J680" s="120"/>
      <c r="K680" s="120"/>
      <c r="L680" s="120"/>
      <c r="M680" s="120"/>
      <c r="N680" s="120"/>
      <c r="O680" s="120"/>
      <c r="P680" s="120"/>
      <c r="Q680" s="120"/>
      <c r="R680" s="120"/>
      <c r="S680" s="120"/>
      <c r="T680" s="120"/>
    </row>
    <row r="681" spans="9:20" ht="15" x14ac:dyDescent="0.25">
      <c r="I681" s="120"/>
      <c r="J681" s="120"/>
      <c r="K681" s="120"/>
      <c r="L681" s="120"/>
      <c r="M681" s="120"/>
      <c r="N681" s="120"/>
      <c r="O681" s="120"/>
      <c r="P681" s="120"/>
      <c r="Q681" s="120"/>
      <c r="R681" s="120"/>
      <c r="S681" s="120"/>
      <c r="T681" s="120"/>
    </row>
    <row r="682" spans="9:20" ht="15" x14ac:dyDescent="0.25">
      <c r="I682" s="120"/>
      <c r="J682" s="120"/>
      <c r="K682" s="120"/>
      <c r="L682" s="120"/>
      <c r="M682" s="120"/>
      <c r="N682" s="120"/>
      <c r="O682" s="120"/>
      <c r="P682" s="120"/>
      <c r="Q682" s="120"/>
      <c r="R682" s="120"/>
      <c r="S682" s="120"/>
      <c r="T682" s="120"/>
    </row>
    <row r="683" spans="9:20" ht="15" x14ac:dyDescent="0.25">
      <c r="I683" s="120"/>
      <c r="J683" s="120"/>
      <c r="K683" s="120"/>
      <c r="L683" s="120"/>
      <c r="M683" s="120"/>
      <c r="N683" s="120"/>
      <c r="O683" s="120"/>
      <c r="P683" s="120"/>
      <c r="Q683" s="120"/>
      <c r="R683" s="120"/>
      <c r="S683" s="120"/>
      <c r="T683" s="120"/>
    </row>
    <row r="684" spans="9:20" ht="15" x14ac:dyDescent="0.25">
      <c r="I684" s="120"/>
      <c r="J684" s="120"/>
      <c r="K684" s="120"/>
      <c r="L684" s="120"/>
      <c r="M684" s="120"/>
      <c r="N684" s="120"/>
      <c r="O684" s="120"/>
      <c r="P684" s="120"/>
      <c r="Q684" s="120"/>
      <c r="R684" s="120"/>
      <c r="S684" s="120"/>
      <c r="T684" s="120"/>
    </row>
    <row r="685" spans="9:20" ht="15" x14ac:dyDescent="0.25">
      <c r="I685" s="120"/>
      <c r="J685" s="120"/>
      <c r="K685" s="120"/>
      <c r="L685" s="120"/>
      <c r="M685" s="120"/>
      <c r="N685" s="120"/>
      <c r="O685" s="120"/>
      <c r="P685" s="120"/>
      <c r="Q685" s="120"/>
      <c r="R685" s="120"/>
      <c r="S685" s="120"/>
      <c r="T685" s="120"/>
    </row>
    <row r="686" spans="9:20" ht="15" x14ac:dyDescent="0.25">
      <c r="I686" s="120"/>
      <c r="J686" s="120"/>
      <c r="K686" s="120"/>
      <c r="L686" s="120"/>
      <c r="M686" s="120"/>
      <c r="N686" s="120"/>
      <c r="O686" s="120"/>
      <c r="P686" s="120"/>
      <c r="Q686" s="120"/>
      <c r="R686" s="120"/>
      <c r="S686" s="120"/>
      <c r="T686" s="120"/>
    </row>
    <row r="687" spans="9:20" ht="15" x14ac:dyDescent="0.25">
      <c r="I687" s="120"/>
      <c r="J687" s="120"/>
      <c r="K687" s="120"/>
      <c r="L687" s="120"/>
      <c r="M687" s="120"/>
      <c r="N687" s="120"/>
      <c r="O687" s="120"/>
      <c r="P687" s="120"/>
      <c r="Q687" s="120"/>
      <c r="R687" s="120"/>
      <c r="S687" s="120"/>
      <c r="T687" s="120"/>
    </row>
    <row r="688" spans="9:20" ht="15" x14ac:dyDescent="0.25">
      <c r="I688" s="120"/>
      <c r="J688" s="120"/>
      <c r="K688" s="120"/>
      <c r="L688" s="120"/>
      <c r="M688" s="120"/>
      <c r="N688" s="120"/>
      <c r="O688" s="120"/>
      <c r="P688" s="120"/>
      <c r="Q688" s="120"/>
      <c r="R688" s="120"/>
      <c r="S688" s="120"/>
      <c r="T688" s="120"/>
    </row>
    <row r="689" spans="9:20" ht="15" x14ac:dyDescent="0.25">
      <c r="I689" s="120"/>
      <c r="J689" s="120"/>
      <c r="K689" s="120"/>
      <c r="L689" s="120"/>
      <c r="M689" s="120"/>
      <c r="N689" s="120"/>
      <c r="O689" s="120"/>
      <c r="P689" s="120"/>
      <c r="Q689" s="120"/>
      <c r="R689" s="120"/>
      <c r="S689" s="120"/>
      <c r="T689" s="120"/>
    </row>
    <row r="690" spans="9:20" ht="15" x14ac:dyDescent="0.25">
      <c r="I690" s="120"/>
      <c r="J690" s="120"/>
      <c r="K690" s="120"/>
      <c r="L690" s="120"/>
      <c r="M690" s="120"/>
      <c r="N690" s="120"/>
      <c r="O690" s="120"/>
      <c r="P690" s="120"/>
      <c r="Q690" s="120"/>
      <c r="R690" s="120"/>
      <c r="S690" s="120"/>
      <c r="T690" s="120"/>
    </row>
    <row r="691" spans="9:20" ht="15" x14ac:dyDescent="0.25">
      <c r="I691" s="120"/>
      <c r="J691" s="120"/>
      <c r="K691" s="120"/>
      <c r="L691" s="120"/>
      <c r="M691" s="120"/>
      <c r="N691" s="120"/>
      <c r="O691" s="120"/>
      <c r="P691" s="120"/>
      <c r="Q691" s="120"/>
      <c r="R691" s="120"/>
      <c r="S691" s="120"/>
      <c r="T691" s="120"/>
    </row>
    <row r="692" spans="9:20" ht="15" x14ac:dyDescent="0.25">
      <c r="I692" s="120"/>
      <c r="J692" s="120"/>
      <c r="K692" s="120"/>
      <c r="L692" s="120"/>
      <c r="M692" s="120"/>
      <c r="N692" s="120"/>
      <c r="O692" s="120"/>
      <c r="P692" s="120"/>
      <c r="Q692" s="120"/>
      <c r="R692" s="120"/>
      <c r="S692" s="120"/>
      <c r="T692" s="120"/>
    </row>
    <row r="693" spans="9:20" ht="15" x14ac:dyDescent="0.25">
      <c r="I693" s="120"/>
      <c r="J693" s="120"/>
      <c r="K693" s="120"/>
      <c r="L693" s="120"/>
      <c r="M693" s="120"/>
      <c r="N693" s="120"/>
      <c r="O693" s="120"/>
      <c r="P693" s="120"/>
      <c r="Q693" s="120"/>
      <c r="R693" s="120"/>
      <c r="S693" s="120"/>
      <c r="T693" s="120"/>
    </row>
    <row r="694" spans="9:20" ht="15" x14ac:dyDescent="0.25">
      <c r="I694" s="120"/>
      <c r="J694" s="120"/>
      <c r="K694" s="120"/>
      <c r="L694" s="120"/>
      <c r="M694" s="120"/>
      <c r="N694" s="120"/>
      <c r="O694" s="120"/>
      <c r="P694" s="120"/>
      <c r="Q694" s="120"/>
      <c r="R694" s="120"/>
      <c r="S694" s="120"/>
      <c r="T694" s="120"/>
    </row>
    <row r="695" spans="9:20" ht="15" x14ac:dyDescent="0.25">
      <c r="I695" s="120"/>
      <c r="J695" s="120"/>
      <c r="K695" s="120"/>
      <c r="L695" s="120"/>
      <c r="M695" s="120"/>
      <c r="N695" s="120"/>
      <c r="O695" s="120"/>
      <c r="P695" s="120"/>
      <c r="Q695" s="120"/>
      <c r="R695" s="120"/>
      <c r="S695" s="120"/>
      <c r="T695" s="120"/>
    </row>
    <row r="696" spans="9:20" ht="15" x14ac:dyDescent="0.25">
      <c r="I696" s="120"/>
      <c r="J696" s="120"/>
      <c r="K696" s="120"/>
      <c r="L696" s="120"/>
      <c r="M696" s="120"/>
      <c r="N696" s="120"/>
      <c r="O696" s="120"/>
      <c r="P696" s="120"/>
      <c r="Q696" s="120"/>
      <c r="R696" s="120"/>
      <c r="S696" s="120"/>
      <c r="T696" s="120"/>
    </row>
    <row r="697" spans="9:20" ht="15" x14ac:dyDescent="0.25">
      <c r="I697" s="120"/>
      <c r="J697" s="120"/>
      <c r="K697" s="120"/>
      <c r="L697" s="120"/>
      <c r="M697" s="120"/>
      <c r="N697" s="120"/>
      <c r="O697" s="120"/>
      <c r="P697" s="120"/>
      <c r="Q697" s="120"/>
      <c r="R697" s="120"/>
      <c r="S697" s="120"/>
      <c r="T697" s="120"/>
    </row>
    <row r="698" spans="9:20" ht="15" x14ac:dyDescent="0.25">
      <c r="I698" s="120"/>
      <c r="J698" s="120"/>
      <c r="K698" s="120"/>
      <c r="L698" s="120"/>
      <c r="M698" s="120"/>
      <c r="N698" s="120"/>
      <c r="O698" s="120"/>
      <c r="P698" s="120"/>
      <c r="Q698" s="120"/>
      <c r="R698" s="120"/>
      <c r="S698" s="120"/>
      <c r="T698" s="120"/>
    </row>
    <row r="699" spans="9:20" ht="15" x14ac:dyDescent="0.25">
      <c r="I699" s="120"/>
      <c r="J699" s="120"/>
      <c r="K699" s="120"/>
      <c r="L699" s="120"/>
      <c r="M699" s="120"/>
      <c r="N699" s="120"/>
      <c r="O699" s="120"/>
      <c r="P699" s="120"/>
      <c r="Q699" s="120"/>
      <c r="R699" s="120"/>
      <c r="S699" s="120"/>
      <c r="T699" s="120"/>
    </row>
    <row r="700" spans="9:20" ht="15" x14ac:dyDescent="0.25">
      <c r="I700" s="120"/>
      <c r="J700" s="120"/>
      <c r="K700" s="120"/>
      <c r="L700" s="120"/>
      <c r="M700" s="120"/>
      <c r="N700" s="120"/>
      <c r="O700" s="120"/>
      <c r="P700" s="120"/>
      <c r="Q700" s="120"/>
      <c r="R700" s="120"/>
      <c r="S700" s="120"/>
      <c r="T700" s="120"/>
    </row>
    <row r="701" spans="9:20" ht="15" x14ac:dyDescent="0.25">
      <c r="I701" s="120"/>
      <c r="J701" s="120"/>
      <c r="K701" s="120"/>
      <c r="L701" s="120"/>
      <c r="M701" s="120"/>
      <c r="N701" s="120"/>
      <c r="O701" s="120"/>
      <c r="P701" s="120"/>
      <c r="Q701" s="120"/>
      <c r="R701" s="120"/>
      <c r="S701" s="120"/>
      <c r="T701" s="120"/>
    </row>
    <row r="702" spans="9:20" ht="15" x14ac:dyDescent="0.25">
      <c r="I702" s="120"/>
      <c r="J702" s="120"/>
      <c r="K702" s="120"/>
      <c r="L702" s="120"/>
      <c r="M702" s="120"/>
      <c r="N702" s="120"/>
      <c r="O702" s="120"/>
      <c r="P702" s="120"/>
      <c r="Q702" s="120"/>
      <c r="R702" s="120"/>
      <c r="S702" s="120"/>
      <c r="T702" s="120"/>
    </row>
    <row r="703" spans="9:20" ht="15" x14ac:dyDescent="0.25">
      <c r="I703" s="120"/>
      <c r="J703" s="120"/>
      <c r="K703" s="120"/>
      <c r="L703" s="120"/>
      <c r="M703" s="120"/>
      <c r="N703" s="120"/>
      <c r="O703" s="120"/>
      <c r="P703" s="120"/>
      <c r="Q703" s="120"/>
      <c r="R703" s="120"/>
      <c r="S703" s="120"/>
      <c r="T703" s="120"/>
    </row>
    <row r="704" spans="9:20" ht="15" x14ac:dyDescent="0.25">
      <c r="I704" s="120"/>
      <c r="J704" s="120"/>
      <c r="K704" s="120"/>
      <c r="L704" s="120"/>
      <c r="M704" s="120"/>
      <c r="N704" s="120"/>
      <c r="O704" s="120"/>
      <c r="P704" s="120"/>
      <c r="Q704" s="120"/>
      <c r="R704" s="120"/>
      <c r="S704" s="120"/>
      <c r="T704" s="120"/>
    </row>
    <row r="705" spans="9:20" ht="15" x14ac:dyDescent="0.25">
      <c r="I705" s="120"/>
      <c r="J705" s="120"/>
      <c r="K705" s="120"/>
      <c r="L705" s="120"/>
      <c r="M705" s="120"/>
      <c r="N705" s="120"/>
      <c r="O705" s="120"/>
      <c r="P705" s="120"/>
      <c r="Q705" s="120"/>
      <c r="R705" s="120"/>
      <c r="S705" s="120"/>
      <c r="T705" s="120"/>
    </row>
    <row r="706" spans="9:20" ht="15" x14ac:dyDescent="0.25">
      <c r="I706" s="120"/>
      <c r="J706" s="120"/>
      <c r="K706" s="120"/>
      <c r="L706" s="120"/>
      <c r="M706" s="120"/>
      <c r="N706" s="120"/>
      <c r="O706" s="120"/>
      <c r="P706" s="120"/>
      <c r="Q706" s="120"/>
      <c r="R706" s="120"/>
      <c r="S706" s="120"/>
      <c r="T706" s="120"/>
    </row>
    <row r="707" spans="9:20" ht="15" x14ac:dyDescent="0.25">
      <c r="I707" s="120"/>
      <c r="J707" s="120"/>
      <c r="K707" s="120"/>
      <c r="L707" s="120"/>
      <c r="M707" s="120"/>
      <c r="N707" s="120"/>
      <c r="O707" s="120"/>
      <c r="P707" s="120"/>
      <c r="Q707" s="120"/>
      <c r="R707" s="120"/>
      <c r="S707" s="120"/>
      <c r="T707" s="120"/>
    </row>
    <row r="708" spans="9:20" ht="15" x14ac:dyDescent="0.25">
      <c r="I708" s="120"/>
      <c r="J708" s="120"/>
      <c r="K708" s="120"/>
      <c r="L708" s="120"/>
      <c r="M708" s="120"/>
      <c r="N708" s="120"/>
      <c r="O708" s="120"/>
      <c r="P708" s="120"/>
      <c r="Q708" s="120"/>
      <c r="R708" s="120"/>
      <c r="S708" s="120"/>
      <c r="T708" s="120"/>
    </row>
    <row r="709" spans="9:20" ht="15" x14ac:dyDescent="0.25">
      <c r="I709" s="120"/>
      <c r="J709" s="120"/>
      <c r="K709" s="120"/>
      <c r="L709" s="120"/>
      <c r="M709" s="120"/>
      <c r="N709" s="120"/>
      <c r="O709" s="120"/>
      <c r="P709" s="120"/>
      <c r="Q709" s="120"/>
      <c r="R709" s="120"/>
      <c r="S709" s="120"/>
      <c r="T709" s="120"/>
    </row>
    <row r="710" spans="9:20" ht="15" x14ac:dyDescent="0.25">
      <c r="I710" s="120"/>
      <c r="J710" s="120"/>
      <c r="K710" s="120"/>
      <c r="L710" s="120"/>
      <c r="M710" s="120"/>
      <c r="N710" s="120"/>
      <c r="O710" s="120"/>
      <c r="P710" s="120"/>
      <c r="Q710" s="120"/>
      <c r="R710" s="120"/>
      <c r="S710" s="120"/>
      <c r="T710" s="120"/>
    </row>
    <row r="711" spans="9:20" ht="15" x14ac:dyDescent="0.25">
      <c r="I711" s="120"/>
      <c r="J711" s="120"/>
      <c r="K711" s="120"/>
      <c r="L711" s="120"/>
      <c r="M711" s="120"/>
      <c r="N711" s="120"/>
      <c r="O711" s="120"/>
      <c r="P711" s="120"/>
      <c r="Q711" s="120"/>
      <c r="R711" s="120"/>
      <c r="S711" s="120"/>
      <c r="T711" s="120"/>
    </row>
    <row r="712" spans="9:20" ht="15" x14ac:dyDescent="0.25">
      <c r="I712" s="120"/>
      <c r="J712" s="120"/>
      <c r="K712" s="120"/>
      <c r="L712" s="120"/>
      <c r="M712" s="120"/>
      <c r="N712" s="120"/>
      <c r="O712" s="120"/>
      <c r="P712" s="120"/>
      <c r="Q712" s="120"/>
      <c r="R712" s="120"/>
      <c r="S712" s="120"/>
      <c r="T712" s="120"/>
    </row>
    <row r="713" spans="9:20" ht="15" x14ac:dyDescent="0.25">
      <c r="I713" s="120"/>
      <c r="J713" s="120"/>
      <c r="K713" s="120"/>
      <c r="L713" s="120"/>
      <c r="M713" s="120"/>
      <c r="N713" s="120"/>
      <c r="O713" s="120"/>
      <c r="P713" s="120"/>
      <c r="Q713" s="120"/>
      <c r="R713" s="120"/>
      <c r="S713" s="120"/>
      <c r="T713" s="120"/>
    </row>
    <row r="714" spans="9:20" ht="15" x14ac:dyDescent="0.25">
      <c r="I714" s="120"/>
      <c r="J714" s="120"/>
      <c r="K714" s="120"/>
      <c r="L714" s="120"/>
      <c r="M714" s="120"/>
      <c r="N714" s="120"/>
      <c r="O714" s="120"/>
      <c r="P714" s="120"/>
      <c r="Q714" s="120"/>
      <c r="R714" s="120"/>
      <c r="S714" s="120"/>
      <c r="T714" s="120"/>
    </row>
    <row r="715" spans="9:20" ht="15" x14ac:dyDescent="0.25">
      <c r="I715" s="120"/>
      <c r="J715" s="120"/>
      <c r="K715" s="120"/>
      <c r="L715" s="120"/>
      <c r="M715" s="120"/>
      <c r="N715" s="120"/>
      <c r="O715" s="120"/>
      <c r="P715" s="120"/>
      <c r="Q715" s="120"/>
      <c r="R715" s="120"/>
      <c r="S715" s="120"/>
      <c r="T715" s="120"/>
    </row>
    <row r="716" spans="9:20" ht="15" x14ac:dyDescent="0.25">
      <c r="I716" s="120"/>
      <c r="J716" s="120"/>
      <c r="K716" s="120"/>
      <c r="L716" s="120"/>
      <c r="M716" s="120"/>
      <c r="N716" s="120"/>
      <c r="O716" s="120"/>
      <c r="P716" s="120"/>
      <c r="Q716" s="120"/>
      <c r="R716" s="120"/>
      <c r="S716" s="120"/>
      <c r="T716" s="120"/>
    </row>
    <row r="717" spans="9:20" ht="15" x14ac:dyDescent="0.25">
      <c r="I717" s="120"/>
      <c r="J717" s="120"/>
      <c r="K717" s="120"/>
      <c r="L717" s="120"/>
      <c r="M717" s="120"/>
      <c r="N717" s="120"/>
      <c r="O717" s="120"/>
      <c r="P717" s="120"/>
      <c r="Q717" s="120"/>
      <c r="R717" s="120"/>
      <c r="S717" s="120"/>
      <c r="T717" s="120"/>
    </row>
    <row r="718" spans="9:20" ht="15" x14ac:dyDescent="0.25">
      <c r="I718" s="120"/>
      <c r="J718" s="120"/>
      <c r="K718" s="120"/>
      <c r="L718" s="120"/>
      <c r="M718" s="120"/>
      <c r="N718" s="120"/>
      <c r="O718" s="120"/>
      <c r="P718" s="120"/>
      <c r="Q718" s="120"/>
      <c r="R718" s="120"/>
      <c r="S718" s="120"/>
      <c r="T718" s="120"/>
    </row>
    <row r="719" spans="9:20" ht="15" x14ac:dyDescent="0.25">
      <c r="I719" s="120"/>
      <c r="J719" s="120"/>
      <c r="K719" s="120"/>
      <c r="L719" s="120"/>
      <c r="M719" s="120"/>
      <c r="N719" s="120"/>
      <c r="O719" s="120"/>
      <c r="P719" s="120"/>
      <c r="Q719" s="120"/>
      <c r="R719" s="120"/>
      <c r="S719" s="120"/>
      <c r="T719" s="120"/>
    </row>
    <row r="720" spans="9:20" ht="15" x14ac:dyDescent="0.25">
      <c r="I720" s="120"/>
      <c r="J720" s="120"/>
      <c r="K720" s="120"/>
      <c r="L720" s="120"/>
      <c r="M720" s="120"/>
      <c r="N720" s="120"/>
      <c r="O720" s="120"/>
      <c r="P720" s="120"/>
      <c r="Q720" s="120"/>
      <c r="R720" s="120"/>
      <c r="S720" s="120"/>
      <c r="T720" s="120"/>
    </row>
    <row r="721" spans="9:20" ht="15" x14ac:dyDescent="0.25">
      <c r="I721" s="120"/>
      <c r="J721" s="120"/>
      <c r="K721" s="120"/>
      <c r="L721" s="120"/>
      <c r="M721" s="120"/>
      <c r="N721" s="120"/>
      <c r="O721" s="120"/>
      <c r="P721" s="120"/>
      <c r="Q721" s="120"/>
      <c r="R721" s="120"/>
      <c r="S721" s="120"/>
      <c r="T721" s="120"/>
    </row>
    <row r="722" spans="9:20" ht="15" x14ac:dyDescent="0.25">
      <c r="I722" s="120"/>
      <c r="J722" s="120"/>
      <c r="K722" s="120"/>
      <c r="L722" s="120"/>
      <c r="M722" s="120"/>
      <c r="N722" s="120"/>
      <c r="O722" s="120"/>
      <c r="P722" s="120"/>
      <c r="Q722" s="120"/>
      <c r="R722" s="120"/>
      <c r="S722" s="120"/>
      <c r="T722" s="120"/>
    </row>
    <row r="723" spans="9:20" ht="15" x14ac:dyDescent="0.25">
      <c r="I723" s="120"/>
      <c r="J723" s="120"/>
      <c r="K723" s="120"/>
      <c r="L723" s="120"/>
      <c r="M723" s="120"/>
      <c r="N723" s="120"/>
      <c r="O723" s="120"/>
      <c r="P723" s="120"/>
      <c r="Q723" s="120"/>
      <c r="R723" s="120"/>
      <c r="S723" s="120"/>
      <c r="T723" s="120"/>
    </row>
    <row r="724" spans="9:20" ht="15" x14ac:dyDescent="0.25">
      <c r="I724" s="120"/>
      <c r="J724" s="120"/>
      <c r="K724" s="120"/>
      <c r="L724" s="120"/>
      <c r="M724" s="120"/>
      <c r="N724" s="120"/>
      <c r="O724" s="120"/>
      <c r="P724" s="120"/>
      <c r="Q724" s="120"/>
      <c r="R724" s="120"/>
      <c r="S724" s="120"/>
      <c r="T724" s="120"/>
    </row>
    <row r="725" spans="9:20" ht="15" x14ac:dyDescent="0.25">
      <c r="I725" s="120"/>
      <c r="J725" s="120"/>
      <c r="K725" s="120"/>
      <c r="L725" s="120"/>
      <c r="M725" s="120"/>
      <c r="N725" s="120"/>
      <c r="O725" s="120"/>
      <c r="P725" s="120"/>
      <c r="Q725" s="120"/>
      <c r="R725" s="120"/>
      <c r="S725" s="120"/>
      <c r="T725" s="120"/>
    </row>
    <row r="726" spans="9:20" ht="15" x14ac:dyDescent="0.25">
      <c r="I726" s="120"/>
      <c r="J726" s="120"/>
      <c r="K726" s="120"/>
      <c r="L726" s="120"/>
      <c r="M726" s="120"/>
      <c r="N726" s="120"/>
      <c r="O726" s="120"/>
      <c r="P726" s="120"/>
      <c r="Q726" s="120"/>
      <c r="R726" s="120"/>
      <c r="S726" s="120"/>
      <c r="T726" s="120"/>
    </row>
    <row r="727" spans="9:20" ht="15" x14ac:dyDescent="0.25">
      <c r="I727" s="120"/>
      <c r="J727" s="120"/>
      <c r="K727" s="120"/>
      <c r="L727" s="120"/>
      <c r="M727" s="120"/>
      <c r="N727" s="120"/>
      <c r="O727" s="120"/>
      <c r="P727" s="120"/>
      <c r="Q727" s="120"/>
      <c r="R727" s="120"/>
      <c r="S727" s="120"/>
      <c r="T727" s="120"/>
    </row>
    <row r="728" spans="9:20" ht="15" x14ac:dyDescent="0.25">
      <c r="I728" s="120"/>
      <c r="J728" s="120"/>
      <c r="K728" s="120"/>
      <c r="L728" s="120"/>
      <c r="M728" s="120"/>
      <c r="N728" s="120"/>
      <c r="O728" s="120"/>
      <c r="P728" s="120"/>
      <c r="Q728" s="120"/>
      <c r="R728" s="120"/>
      <c r="S728" s="120"/>
      <c r="T728" s="120"/>
    </row>
    <row r="729" spans="9:20" ht="15" x14ac:dyDescent="0.25">
      <c r="I729" s="120"/>
      <c r="J729" s="120"/>
      <c r="K729" s="120"/>
      <c r="L729" s="120"/>
      <c r="M729" s="120"/>
      <c r="N729" s="120"/>
      <c r="O729" s="120"/>
      <c r="P729" s="120"/>
      <c r="Q729" s="120"/>
      <c r="R729" s="120"/>
      <c r="S729" s="120"/>
      <c r="T729" s="120"/>
    </row>
    <row r="730" spans="9:20" ht="15" x14ac:dyDescent="0.25">
      <c r="I730" s="120"/>
      <c r="J730" s="120"/>
      <c r="K730" s="120"/>
      <c r="L730" s="120"/>
      <c r="M730" s="120"/>
      <c r="N730" s="120"/>
      <c r="O730" s="120"/>
      <c r="P730" s="120"/>
      <c r="Q730" s="120"/>
      <c r="R730" s="120"/>
      <c r="S730" s="120"/>
      <c r="T730" s="120"/>
    </row>
    <row r="731" spans="9:20" ht="15" x14ac:dyDescent="0.25">
      <c r="I731" s="120"/>
      <c r="J731" s="120"/>
      <c r="K731" s="120"/>
      <c r="L731" s="120"/>
      <c r="M731" s="120"/>
      <c r="N731" s="120"/>
      <c r="O731" s="120"/>
      <c r="P731" s="120"/>
      <c r="Q731" s="120"/>
      <c r="R731" s="120"/>
      <c r="S731" s="120"/>
      <c r="T731" s="120"/>
    </row>
    <row r="732" spans="9:20" ht="15" x14ac:dyDescent="0.25">
      <c r="I732" s="120"/>
      <c r="J732" s="120"/>
      <c r="K732" s="120"/>
      <c r="L732" s="120"/>
      <c r="M732" s="120"/>
      <c r="N732" s="120"/>
      <c r="O732" s="120"/>
      <c r="P732" s="120"/>
      <c r="Q732" s="120"/>
      <c r="R732" s="120"/>
      <c r="S732" s="120"/>
      <c r="T732" s="120"/>
    </row>
    <row r="733" spans="9:20" ht="15" x14ac:dyDescent="0.25">
      <c r="I733" s="120"/>
      <c r="J733" s="120"/>
      <c r="K733" s="120"/>
      <c r="L733" s="120"/>
      <c r="M733" s="120"/>
      <c r="N733" s="120"/>
      <c r="O733" s="120"/>
      <c r="P733" s="120"/>
      <c r="Q733" s="120"/>
      <c r="R733" s="120"/>
      <c r="S733" s="120"/>
      <c r="T733" s="120"/>
    </row>
    <row r="734" spans="9:20" ht="15" x14ac:dyDescent="0.25">
      <c r="I734" s="120"/>
      <c r="J734" s="120"/>
      <c r="K734" s="120"/>
      <c r="L734" s="120"/>
      <c r="M734" s="120"/>
      <c r="N734" s="120"/>
      <c r="O734" s="120"/>
      <c r="P734" s="120"/>
      <c r="Q734" s="120"/>
      <c r="R734" s="120"/>
      <c r="S734" s="120"/>
      <c r="T734" s="120"/>
    </row>
    <row r="735" spans="9:20" ht="15" x14ac:dyDescent="0.25">
      <c r="I735" s="120"/>
      <c r="J735" s="120"/>
      <c r="K735" s="120"/>
      <c r="L735" s="120"/>
      <c r="M735" s="120"/>
      <c r="N735" s="120"/>
      <c r="O735" s="120"/>
      <c r="P735" s="120"/>
      <c r="Q735" s="120"/>
      <c r="R735" s="120"/>
      <c r="S735" s="120"/>
      <c r="T735" s="120"/>
    </row>
    <row r="736" spans="9:20" ht="15" x14ac:dyDescent="0.25">
      <c r="I736" s="120"/>
      <c r="J736" s="120"/>
      <c r="K736" s="120"/>
      <c r="L736" s="120"/>
      <c r="M736" s="120"/>
      <c r="N736" s="120"/>
      <c r="O736" s="120"/>
      <c r="P736" s="120"/>
      <c r="Q736" s="120"/>
      <c r="R736" s="120"/>
      <c r="S736" s="120"/>
      <c r="T736" s="120"/>
    </row>
    <row r="737" spans="9:20" ht="15" x14ac:dyDescent="0.25">
      <c r="I737" s="120"/>
      <c r="J737" s="120"/>
      <c r="K737" s="120"/>
      <c r="L737" s="120"/>
      <c r="M737" s="120"/>
      <c r="N737" s="120"/>
      <c r="O737" s="120"/>
      <c r="P737" s="120"/>
      <c r="Q737" s="120"/>
      <c r="R737" s="120"/>
      <c r="S737" s="120"/>
      <c r="T737" s="120"/>
    </row>
    <row r="738" spans="9:20" ht="15" x14ac:dyDescent="0.25">
      <c r="I738" s="120"/>
      <c r="J738" s="120"/>
      <c r="K738" s="120"/>
      <c r="L738" s="120"/>
      <c r="M738" s="120"/>
      <c r="N738" s="120"/>
      <c r="O738" s="120"/>
      <c r="P738" s="120"/>
      <c r="Q738" s="120"/>
      <c r="R738" s="120"/>
      <c r="S738" s="120"/>
      <c r="T738" s="120"/>
    </row>
    <row r="739" spans="9:20" ht="15" x14ac:dyDescent="0.25">
      <c r="I739" s="120"/>
      <c r="J739" s="120"/>
      <c r="K739" s="120"/>
      <c r="L739" s="120"/>
      <c r="M739" s="120"/>
      <c r="N739" s="120"/>
      <c r="O739" s="120"/>
      <c r="P739" s="120"/>
      <c r="Q739" s="120"/>
      <c r="R739" s="120"/>
      <c r="S739" s="120"/>
      <c r="T739" s="120"/>
    </row>
    <row r="740" spans="9:20" ht="15" x14ac:dyDescent="0.25">
      <c r="I740" s="120"/>
      <c r="J740" s="120"/>
      <c r="K740" s="120"/>
      <c r="L740" s="120"/>
      <c r="M740" s="120"/>
      <c r="N740" s="120"/>
      <c r="O740" s="120"/>
      <c r="P740" s="120"/>
      <c r="Q740" s="120"/>
      <c r="R740" s="120"/>
      <c r="S740" s="120"/>
      <c r="T740" s="120"/>
    </row>
    <row r="741" spans="9:20" ht="15" x14ac:dyDescent="0.25">
      <c r="I741" s="120"/>
      <c r="J741" s="120"/>
      <c r="K741" s="120"/>
      <c r="L741" s="120"/>
      <c r="M741" s="120"/>
      <c r="N741" s="120"/>
      <c r="O741" s="120"/>
      <c r="P741" s="120"/>
      <c r="Q741" s="120"/>
      <c r="R741" s="120"/>
      <c r="S741" s="120"/>
      <c r="T741" s="120"/>
    </row>
    <row r="742" spans="9:20" ht="15" x14ac:dyDescent="0.25">
      <c r="I742" s="120"/>
      <c r="J742" s="120"/>
      <c r="K742" s="120"/>
      <c r="L742" s="120"/>
      <c r="M742" s="120"/>
      <c r="N742" s="120"/>
      <c r="O742" s="120"/>
      <c r="P742" s="120"/>
      <c r="Q742" s="120"/>
      <c r="R742" s="120"/>
      <c r="S742" s="120"/>
      <c r="T742" s="120"/>
    </row>
    <row r="743" spans="9:20" ht="15" x14ac:dyDescent="0.25">
      <c r="I743" s="120"/>
      <c r="J743" s="120"/>
      <c r="K743" s="120"/>
      <c r="L743" s="120"/>
      <c r="M743" s="120"/>
      <c r="N743" s="120"/>
      <c r="O743" s="120"/>
      <c r="P743" s="120"/>
      <c r="Q743" s="120"/>
      <c r="R743" s="120"/>
      <c r="S743" s="120"/>
      <c r="T743" s="120"/>
    </row>
    <row r="744" spans="9:20" ht="15" x14ac:dyDescent="0.25">
      <c r="I744" s="120"/>
      <c r="J744" s="120"/>
      <c r="K744" s="120"/>
      <c r="L744" s="120"/>
      <c r="M744" s="120"/>
      <c r="N744" s="120"/>
      <c r="O744" s="120"/>
      <c r="P744" s="120"/>
      <c r="Q744" s="120"/>
      <c r="R744" s="120"/>
      <c r="S744" s="120"/>
      <c r="T744" s="120"/>
    </row>
    <row r="745" spans="9:20" ht="15" x14ac:dyDescent="0.25">
      <c r="I745" s="120"/>
      <c r="J745" s="120"/>
      <c r="K745" s="120"/>
      <c r="L745" s="120"/>
      <c r="M745" s="120"/>
      <c r="N745" s="120"/>
      <c r="O745" s="120"/>
      <c r="P745" s="120"/>
      <c r="Q745" s="120"/>
      <c r="R745" s="120"/>
      <c r="S745" s="120"/>
      <c r="T745" s="120"/>
    </row>
    <row r="746" spans="9:20" ht="15" x14ac:dyDescent="0.25">
      <c r="I746" s="120"/>
      <c r="J746" s="120"/>
      <c r="K746" s="120"/>
      <c r="L746" s="120"/>
      <c r="M746" s="120"/>
      <c r="N746" s="120"/>
      <c r="O746" s="120"/>
      <c r="P746" s="120"/>
      <c r="Q746" s="120"/>
      <c r="R746" s="120"/>
      <c r="S746" s="120"/>
      <c r="T746" s="120"/>
    </row>
    <row r="747" spans="9:20" ht="15" x14ac:dyDescent="0.25">
      <c r="I747" s="120"/>
      <c r="J747" s="120"/>
      <c r="K747" s="120"/>
      <c r="L747" s="120"/>
      <c r="M747" s="120"/>
      <c r="N747" s="120"/>
      <c r="O747" s="120"/>
      <c r="P747" s="120"/>
      <c r="Q747" s="120"/>
      <c r="R747" s="120"/>
      <c r="S747" s="120"/>
      <c r="T747" s="120"/>
    </row>
    <row r="748" spans="9:20" ht="15" x14ac:dyDescent="0.25">
      <c r="I748" s="120"/>
      <c r="J748" s="120"/>
      <c r="K748" s="120"/>
      <c r="L748" s="120"/>
      <c r="M748" s="120"/>
      <c r="N748" s="120"/>
      <c r="O748" s="120"/>
      <c r="P748" s="120"/>
      <c r="Q748" s="120"/>
      <c r="R748" s="120"/>
      <c r="S748" s="120"/>
      <c r="T748" s="120"/>
    </row>
    <row r="749" spans="9:20" ht="15" x14ac:dyDescent="0.25">
      <c r="I749" s="120"/>
      <c r="J749" s="120"/>
      <c r="K749" s="120"/>
      <c r="L749" s="120"/>
      <c r="M749" s="120"/>
      <c r="N749" s="120"/>
      <c r="O749" s="120"/>
      <c r="P749" s="120"/>
      <c r="Q749" s="120"/>
      <c r="R749" s="120"/>
      <c r="S749" s="120"/>
      <c r="T749" s="120"/>
    </row>
    <row r="750" spans="9:20" ht="15" x14ac:dyDescent="0.25">
      <c r="I750" s="120"/>
      <c r="J750" s="120"/>
      <c r="K750" s="120"/>
      <c r="L750" s="120"/>
      <c r="M750" s="120"/>
      <c r="N750" s="120"/>
      <c r="O750" s="120"/>
      <c r="P750" s="120"/>
      <c r="Q750" s="120"/>
      <c r="R750" s="120"/>
      <c r="S750" s="120"/>
      <c r="T750" s="120"/>
    </row>
    <row r="751" spans="9:20" ht="15" x14ac:dyDescent="0.25">
      <c r="I751" s="120"/>
      <c r="J751" s="120"/>
      <c r="K751" s="120"/>
      <c r="L751" s="120"/>
      <c r="M751" s="120"/>
      <c r="N751" s="120"/>
      <c r="O751" s="120"/>
      <c r="P751" s="120"/>
      <c r="Q751" s="120"/>
      <c r="R751" s="120"/>
      <c r="S751" s="120"/>
      <c r="T751" s="120"/>
    </row>
    <row r="752" spans="9:20" ht="15" x14ac:dyDescent="0.25">
      <c r="I752" s="120"/>
      <c r="J752" s="120"/>
      <c r="K752" s="120"/>
      <c r="L752" s="120"/>
      <c r="M752" s="120"/>
      <c r="N752" s="120"/>
      <c r="O752" s="120"/>
      <c r="P752" s="120"/>
      <c r="Q752" s="120"/>
      <c r="R752" s="120"/>
      <c r="S752" s="120"/>
      <c r="T752" s="120"/>
    </row>
    <row r="753" spans="9:20" ht="15" x14ac:dyDescent="0.25">
      <c r="I753" s="120"/>
      <c r="J753" s="120"/>
      <c r="K753" s="120"/>
      <c r="L753" s="120"/>
      <c r="M753" s="120"/>
      <c r="N753" s="120"/>
      <c r="O753" s="120"/>
      <c r="P753" s="120"/>
      <c r="Q753" s="120"/>
      <c r="R753" s="120"/>
      <c r="S753" s="120"/>
      <c r="T753" s="120"/>
    </row>
    <row r="754" spans="9:20" ht="15" x14ac:dyDescent="0.25">
      <c r="I754" s="120"/>
      <c r="J754" s="120"/>
      <c r="K754" s="120"/>
      <c r="L754" s="120"/>
      <c r="M754" s="120"/>
      <c r="N754" s="120"/>
      <c r="O754" s="120"/>
      <c r="P754" s="120"/>
      <c r="Q754" s="120"/>
      <c r="R754" s="120"/>
      <c r="S754" s="120"/>
      <c r="T754" s="120"/>
    </row>
    <row r="755" spans="9:20" ht="15" x14ac:dyDescent="0.25">
      <c r="I755" s="120"/>
      <c r="J755" s="120"/>
      <c r="K755" s="120"/>
      <c r="L755" s="120"/>
      <c r="M755" s="120"/>
      <c r="N755" s="120"/>
      <c r="O755" s="120"/>
      <c r="P755" s="120"/>
      <c r="Q755" s="120"/>
      <c r="R755" s="120"/>
      <c r="S755" s="120"/>
      <c r="T755" s="120"/>
    </row>
    <row r="756" spans="9:20" ht="15" x14ac:dyDescent="0.25">
      <c r="I756" s="120"/>
      <c r="J756" s="120"/>
      <c r="K756" s="120"/>
      <c r="L756" s="120"/>
      <c r="M756" s="120"/>
      <c r="N756" s="120"/>
      <c r="O756" s="120"/>
      <c r="P756" s="120"/>
      <c r="Q756" s="120"/>
      <c r="R756" s="120"/>
      <c r="S756" s="120"/>
      <c r="T756" s="120"/>
    </row>
    <row r="757" spans="9:20" ht="15" x14ac:dyDescent="0.25">
      <c r="I757" s="120"/>
      <c r="J757" s="120"/>
      <c r="K757" s="120"/>
      <c r="L757" s="120"/>
      <c r="M757" s="120"/>
      <c r="N757" s="120"/>
      <c r="O757" s="120"/>
      <c r="P757" s="120"/>
      <c r="Q757" s="120"/>
      <c r="R757" s="120"/>
      <c r="S757" s="120"/>
      <c r="T757" s="120"/>
    </row>
    <row r="758" spans="9:20" ht="15" x14ac:dyDescent="0.25">
      <c r="I758" s="120"/>
      <c r="J758" s="120"/>
      <c r="K758" s="120"/>
      <c r="L758" s="120"/>
      <c r="M758" s="120"/>
      <c r="N758" s="120"/>
      <c r="O758" s="120"/>
      <c r="P758" s="120"/>
      <c r="Q758" s="120"/>
      <c r="R758" s="120"/>
      <c r="S758" s="120"/>
      <c r="T758" s="120"/>
    </row>
    <row r="759" spans="9:20" ht="15" x14ac:dyDescent="0.25">
      <c r="I759" s="120"/>
      <c r="J759" s="120"/>
      <c r="K759" s="120"/>
      <c r="L759" s="120"/>
      <c r="M759" s="120"/>
      <c r="N759" s="120"/>
      <c r="O759" s="120"/>
      <c r="P759" s="120"/>
      <c r="Q759" s="120"/>
      <c r="R759" s="120"/>
      <c r="S759" s="120"/>
      <c r="T759" s="120"/>
    </row>
    <row r="760" spans="9:20" ht="15" x14ac:dyDescent="0.25">
      <c r="I760" s="120"/>
      <c r="J760" s="120"/>
      <c r="K760" s="120"/>
      <c r="L760" s="120"/>
      <c r="M760" s="120"/>
      <c r="N760" s="120"/>
      <c r="O760" s="120"/>
      <c r="P760" s="120"/>
      <c r="Q760" s="120"/>
      <c r="R760" s="120"/>
      <c r="S760" s="120"/>
      <c r="T760" s="120"/>
    </row>
    <row r="761" spans="9:20" ht="15" x14ac:dyDescent="0.25">
      <c r="I761" s="120"/>
      <c r="J761" s="120"/>
      <c r="K761" s="120"/>
      <c r="L761" s="120"/>
      <c r="M761" s="120"/>
      <c r="N761" s="120"/>
      <c r="O761" s="120"/>
      <c r="P761" s="120"/>
      <c r="Q761" s="120"/>
      <c r="R761" s="120"/>
      <c r="S761" s="120"/>
      <c r="T761" s="120"/>
    </row>
    <row r="762" spans="9:20" ht="15" x14ac:dyDescent="0.25">
      <c r="I762" s="120"/>
      <c r="J762" s="120"/>
      <c r="K762" s="120"/>
      <c r="L762" s="120"/>
      <c r="M762" s="120"/>
      <c r="N762" s="120"/>
      <c r="O762" s="120"/>
      <c r="P762" s="120"/>
      <c r="Q762" s="120"/>
      <c r="R762" s="120"/>
      <c r="S762" s="120"/>
      <c r="T762" s="120"/>
    </row>
    <row r="763" spans="9:20" ht="15" x14ac:dyDescent="0.25">
      <c r="I763" s="120"/>
      <c r="J763" s="120"/>
      <c r="K763" s="120"/>
      <c r="L763" s="120"/>
      <c r="M763" s="120"/>
      <c r="N763" s="120"/>
      <c r="O763" s="120"/>
      <c r="P763" s="120"/>
      <c r="Q763" s="120"/>
      <c r="R763" s="120"/>
      <c r="S763" s="120"/>
      <c r="T763" s="120"/>
    </row>
    <row r="764" spans="9:20" ht="15" x14ac:dyDescent="0.25">
      <c r="I764" s="120"/>
      <c r="J764" s="120"/>
      <c r="K764" s="120"/>
      <c r="L764" s="120"/>
      <c r="M764" s="120"/>
      <c r="N764" s="120"/>
      <c r="O764" s="120"/>
      <c r="P764" s="120"/>
      <c r="Q764" s="120"/>
      <c r="R764" s="120"/>
      <c r="S764" s="120"/>
      <c r="T764" s="120"/>
    </row>
    <row r="765" spans="9:20" ht="15" x14ac:dyDescent="0.25">
      <c r="I765" s="120"/>
      <c r="J765" s="120"/>
      <c r="K765" s="120"/>
      <c r="L765" s="120"/>
      <c r="M765" s="120"/>
      <c r="N765" s="120"/>
      <c r="O765" s="120"/>
      <c r="P765" s="120"/>
      <c r="Q765" s="120"/>
      <c r="R765" s="120"/>
      <c r="S765" s="120"/>
      <c r="T765" s="120"/>
    </row>
    <row r="766" spans="9:20" ht="15" x14ac:dyDescent="0.25">
      <c r="I766" s="120"/>
      <c r="J766" s="120"/>
      <c r="K766" s="120"/>
      <c r="L766" s="120"/>
      <c r="M766" s="120"/>
      <c r="N766" s="120"/>
      <c r="O766" s="120"/>
      <c r="P766" s="120"/>
      <c r="Q766" s="120"/>
      <c r="R766" s="120"/>
      <c r="S766" s="120"/>
      <c r="T766" s="120"/>
    </row>
    <row r="767" spans="9:20" ht="15" x14ac:dyDescent="0.25">
      <c r="I767" s="120"/>
      <c r="J767" s="120"/>
      <c r="K767" s="120"/>
      <c r="L767" s="120"/>
      <c r="M767" s="120"/>
      <c r="N767" s="120"/>
      <c r="O767" s="120"/>
      <c r="P767" s="120"/>
      <c r="Q767" s="120"/>
      <c r="R767" s="120"/>
      <c r="S767" s="120"/>
      <c r="T767" s="120"/>
    </row>
    <row r="768" spans="9:20" ht="15" x14ac:dyDescent="0.25">
      <c r="I768" s="120"/>
      <c r="J768" s="120"/>
      <c r="K768" s="120"/>
      <c r="L768" s="120"/>
      <c r="M768" s="120"/>
      <c r="N768" s="120"/>
      <c r="O768" s="120"/>
      <c r="P768" s="120"/>
      <c r="Q768" s="120"/>
      <c r="R768" s="120"/>
      <c r="S768" s="120"/>
      <c r="T768" s="120"/>
    </row>
    <row r="769" spans="9:20" ht="15" x14ac:dyDescent="0.25">
      <c r="I769" s="120"/>
      <c r="J769" s="120"/>
      <c r="K769" s="120"/>
      <c r="L769" s="120"/>
      <c r="M769" s="120"/>
      <c r="N769" s="120"/>
      <c r="O769" s="120"/>
      <c r="P769" s="120"/>
      <c r="Q769" s="120"/>
      <c r="R769" s="120"/>
      <c r="S769" s="120"/>
      <c r="T769" s="120"/>
    </row>
    <row r="770" spans="9:20" ht="15" x14ac:dyDescent="0.25">
      <c r="I770" s="120"/>
      <c r="J770" s="120"/>
      <c r="K770" s="120"/>
      <c r="L770" s="120"/>
      <c r="M770" s="120"/>
      <c r="N770" s="120"/>
      <c r="O770" s="120"/>
      <c r="P770" s="120"/>
      <c r="Q770" s="120"/>
      <c r="R770" s="120"/>
      <c r="S770" s="120"/>
      <c r="T770" s="120"/>
    </row>
    <row r="771" spans="9:20" ht="15" x14ac:dyDescent="0.25">
      <c r="I771" s="120"/>
      <c r="J771" s="120"/>
      <c r="K771" s="120"/>
      <c r="L771" s="120"/>
      <c r="M771" s="120"/>
      <c r="N771" s="120"/>
      <c r="O771" s="120"/>
      <c r="P771" s="120"/>
      <c r="Q771" s="120"/>
      <c r="R771" s="120"/>
      <c r="S771" s="120"/>
      <c r="T771" s="120"/>
    </row>
    <row r="772" spans="9:20" ht="15" x14ac:dyDescent="0.25">
      <c r="I772" s="120"/>
      <c r="J772" s="120"/>
      <c r="K772" s="120"/>
      <c r="L772" s="120"/>
      <c r="M772" s="120"/>
      <c r="N772" s="120"/>
      <c r="O772" s="120"/>
      <c r="P772" s="120"/>
      <c r="Q772" s="120"/>
      <c r="R772" s="120"/>
      <c r="S772" s="120"/>
      <c r="T772" s="120"/>
    </row>
    <row r="773" spans="9:20" ht="15" x14ac:dyDescent="0.25">
      <c r="I773" s="120"/>
      <c r="J773" s="120"/>
      <c r="K773" s="120"/>
      <c r="L773" s="120"/>
      <c r="M773" s="120"/>
      <c r="N773" s="120"/>
      <c r="O773" s="120"/>
      <c r="P773" s="120"/>
      <c r="Q773" s="120"/>
      <c r="R773" s="120"/>
      <c r="S773" s="120"/>
      <c r="T773" s="120"/>
    </row>
    <row r="774" spans="9:20" ht="15" x14ac:dyDescent="0.25">
      <c r="I774" s="120"/>
      <c r="J774" s="120"/>
      <c r="K774" s="120"/>
      <c r="L774" s="120"/>
      <c r="M774" s="120"/>
      <c r="N774" s="120"/>
      <c r="O774" s="120"/>
      <c r="P774" s="120"/>
      <c r="Q774" s="120"/>
      <c r="R774" s="120"/>
      <c r="S774" s="120"/>
      <c r="T774" s="120"/>
    </row>
    <row r="775" spans="9:20" ht="15" x14ac:dyDescent="0.25">
      <c r="I775" s="120"/>
      <c r="J775" s="120"/>
      <c r="K775" s="120"/>
      <c r="L775" s="120"/>
      <c r="M775" s="120"/>
      <c r="N775" s="120"/>
      <c r="O775" s="120"/>
      <c r="P775" s="120"/>
      <c r="Q775" s="120"/>
      <c r="R775" s="120"/>
      <c r="S775" s="120"/>
      <c r="T775" s="120"/>
    </row>
    <row r="776" spans="9:20" ht="15" x14ac:dyDescent="0.25">
      <c r="I776" s="120"/>
      <c r="J776" s="120"/>
      <c r="K776" s="120"/>
      <c r="L776" s="120"/>
      <c r="M776" s="120"/>
      <c r="N776" s="120"/>
      <c r="O776" s="120"/>
      <c r="P776" s="120"/>
      <c r="Q776" s="120"/>
      <c r="R776" s="120"/>
      <c r="S776" s="120"/>
      <c r="T776" s="120"/>
    </row>
    <row r="777" spans="9:20" ht="15" x14ac:dyDescent="0.25">
      <c r="I777" s="120"/>
      <c r="J777" s="120"/>
      <c r="K777" s="120"/>
      <c r="L777" s="120"/>
      <c r="M777" s="120"/>
      <c r="N777" s="120"/>
      <c r="O777" s="120"/>
      <c r="P777" s="120"/>
      <c r="Q777" s="120"/>
      <c r="R777" s="120"/>
      <c r="S777" s="120"/>
      <c r="T777" s="120"/>
    </row>
    <row r="778" spans="9:20" ht="15" x14ac:dyDescent="0.25">
      <c r="I778" s="120"/>
      <c r="J778" s="120"/>
      <c r="K778" s="120"/>
      <c r="L778" s="120"/>
      <c r="M778" s="120"/>
      <c r="N778" s="120"/>
      <c r="O778" s="120"/>
      <c r="P778" s="120"/>
      <c r="Q778" s="120"/>
      <c r="R778" s="120"/>
      <c r="S778" s="120"/>
      <c r="T778" s="120"/>
    </row>
    <row r="779" spans="9:20" ht="15" x14ac:dyDescent="0.25">
      <c r="I779" s="120"/>
      <c r="J779" s="120"/>
      <c r="K779" s="120"/>
      <c r="L779" s="120"/>
      <c r="M779" s="120"/>
      <c r="N779" s="120"/>
      <c r="O779" s="120"/>
      <c r="P779" s="120"/>
      <c r="Q779" s="120"/>
      <c r="R779" s="120"/>
      <c r="S779" s="120"/>
      <c r="T779" s="120"/>
    </row>
    <row r="780" spans="9:20" ht="15" x14ac:dyDescent="0.25">
      <c r="I780" s="120"/>
      <c r="J780" s="120"/>
      <c r="K780" s="120"/>
      <c r="L780" s="120"/>
      <c r="M780" s="120"/>
      <c r="N780" s="120"/>
      <c r="O780" s="120"/>
      <c r="P780" s="120"/>
      <c r="Q780" s="120"/>
      <c r="R780" s="120"/>
      <c r="S780" s="120"/>
      <c r="T780" s="120"/>
    </row>
    <row r="781" spans="9:20" ht="15" x14ac:dyDescent="0.25">
      <c r="I781" s="120"/>
      <c r="J781" s="120"/>
      <c r="K781" s="120"/>
      <c r="L781" s="120"/>
      <c r="M781" s="120"/>
      <c r="N781" s="120"/>
      <c r="O781" s="120"/>
      <c r="P781" s="120"/>
      <c r="Q781" s="120"/>
      <c r="R781" s="120"/>
      <c r="S781" s="120"/>
      <c r="T781" s="120"/>
    </row>
    <row r="782" spans="9:20" ht="15" x14ac:dyDescent="0.25">
      <c r="I782" s="120"/>
      <c r="J782" s="120"/>
      <c r="K782" s="120"/>
      <c r="L782" s="120"/>
      <c r="M782" s="120"/>
      <c r="N782" s="120"/>
      <c r="O782" s="120"/>
      <c r="P782" s="120"/>
      <c r="Q782" s="120"/>
      <c r="R782" s="120"/>
      <c r="S782" s="120"/>
      <c r="T782" s="120"/>
    </row>
    <row r="783" spans="9:20" ht="15" x14ac:dyDescent="0.25">
      <c r="I783" s="120"/>
      <c r="J783" s="120"/>
      <c r="K783" s="120"/>
      <c r="L783" s="120"/>
      <c r="M783" s="120"/>
      <c r="N783" s="120"/>
      <c r="O783" s="120"/>
      <c r="P783" s="120"/>
      <c r="Q783" s="120"/>
      <c r="R783" s="120"/>
      <c r="S783" s="120"/>
      <c r="T783" s="120"/>
    </row>
    <row r="784" spans="9:20" ht="15" x14ac:dyDescent="0.25">
      <c r="I784" s="120"/>
      <c r="J784" s="120"/>
      <c r="K784" s="120"/>
      <c r="L784" s="120"/>
      <c r="M784" s="120"/>
      <c r="N784" s="120"/>
      <c r="O784" s="120"/>
      <c r="P784" s="120"/>
      <c r="Q784" s="120"/>
      <c r="R784" s="120"/>
      <c r="S784" s="120"/>
      <c r="T784" s="120"/>
    </row>
    <row r="785" spans="9:20" ht="15" x14ac:dyDescent="0.25">
      <c r="I785" s="120"/>
      <c r="J785" s="120"/>
      <c r="K785" s="120"/>
      <c r="L785" s="120"/>
      <c r="M785" s="120"/>
      <c r="N785" s="120"/>
      <c r="O785" s="120"/>
      <c r="P785" s="120"/>
      <c r="Q785" s="120"/>
      <c r="R785" s="120"/>
      <c r="S785" s="120"/>
      <c r="T785" s="120"/>
    </row>
    <row r="786" spans="9:20" ht="15" x14ac:dyDescent="0.25">
      <c r="I786" s="120"/>
      <c r="J786" s="120"/>
      <c r="K786" s="120"/>
      <c r="L786" s="120"/>
      <c r="M786" s="120"/>
      <c r="N786" s="120"/>
      <c r="O786" s="120"/>
      <c r="P786" s="120"/>
      <c r="Q786" s="120"/>
      <c r="R786" s="120"/>
      <c r="S786" s="120"/>
      <c r="T786" s="120"/>
    </row>
    <row r="787" spans="9:20" ht="15" x14ac:dyDescent="0.25">
      <c r="I787" s="120"/>
      <c r="J787" s="120"/>
      <c r="K787" s="120"/>
      <c r="L787" s="120"/>
      <c r="M787" s="120"/>
      <c r="N787" s="120"/>
      <c r="O787" s="120"/>
      <c r="P787" s="120"/>
      <c r="Q787" s="120"/>
      <c r="R787" s="120"/>
      <c r="S787" s="120"/>
      <c r="T787" s="120"/>
    </row>
    <row r="788" spans="9:20" ht="15" x14ac:dyDescent="0.25">
      <c r="I788" s="120"/>
      <c r="J788" s="120"/>
      <c r="K788" s="120"/>
      <c r="L788" s="120"/>
      <c r="M788" s="120"/>
      <c r="N788" s="120"/>
      <c r="O788" s="120"/>
      <c r="P788" s="120"/>
      <c r="Q788" s="120"/>
      <c r="R788" s="120"/>
      <c r="S788" s="120"/>
      <c r="T788" s="120"/>
    </row>
    <row r="789" spans="9:20" ht="15" x14ac:dyDescent="0.25">
      <c r="I789" s="120"/>
      <c r="J789" s="120"/>
      <c r="K789" s="120"/>
      <c r="L789" s="120"/>
      <c r="M789" s="120"/>
      <c r="N789" s="120"/>
      <c r="O789" s="120"/>
      <c r="P789" s="120"/>
      <c r="Q789" s="120"/>
      <c r="R789" s="120"/>
      <c r="S789" s="120"/>
      <c r="T789" s="120"/>
    </row>
    <row r="790" spans="9:20" ht="15" x14ac:dyDescent="0.25">
      <c r="I790" s="120"/>
      <c r="J790" s="120"/>
      <c r="K790" s="120"/>
      <c r="L790" s="120"/>
      <c r="M790" s="120"/>
      <c r="N790" s="120"/>
      <c r="O790" s="120"/>
      <c r="P790" s="120"/>
      <c r="Q790" s="120"/>
      <c r="R790" s="120"/>
      <c r="S790" s="120"/>
      <c r="T790" s="120"/>
    </row>
    <row r="791" spans="9:20" ht="15" x14ac:dyDescent="0.25">
      <c r="I791" s="120"/>
      <c r="J791" s="120"/>
      <c r="K791" s="120"/>
      <c r="L791" s="120"/>
      <c r="M791" s="120"/>
      <c r="N791" s="120"/>
      <c r="O791" s="120"/>
      <c r="P791" s="120"/>
      <c r="Q791" s="120"/>
      <c r="R791" s="120"/>
      <c r="S791" s="120"/>
      <c r="T791" s="120"/>
    </row>
    <row r="792" spans="9:20" ht="15" x14ac:dyDescent="0.25">
      <c r="I792" s="120"/>
      <c r="J792" s="120"/>
      <c r="K792" s="120"/>
      <c r="L792" s="120"/>
      <c r="M792" s="120"/>
      <c r="N792" s="120"/>
      <c r="O792" s="120"/>
      <c r="P792" s="120"/>
      <c r="Q792" s="120"/>
      <c r="R792" s="120"/>
      <c r="S792" s="120"/>
      <c r="T792" s="120"/>
    </row>
    <row r="793" spans="9:20" ht="15" x14ac:dyDescent="0.25">
      <c r="I793" s="120"/>
      <c r="J793" s="120"/>
      <c r="K793" s="120"/>
      <c r="L793" s="120"/>
      <c r="M793" s="120"/>
      <c r="N793" s="120"/>
      <c r="O793" s="120"/>
      <c r="P793" s="120"/>
      <c r="Q793" s="120"/>
      <c r="R793" s="120"/>
      <c r="S793" s="120"/>
      <c r="T793" s="120"/>
    </row>
    <row r="794" spans="9:20" ht="15" x14ac:dyDescent="0.25">
      <c r="I794" s="120"/>
      <c r="J794" s="120"/>
      <c r="K794" s="120"/>
      <c r="L794" s="120"/>
      <c r="M794" s="120"/>
      <c r="N794" s="120"/>
      <c r="O794" s="120"/>
      <c r="P794" s="120"/>
      <c r="Q794" s="120"/>
      <c r="R794" s="120"/>
      <c r="S794" s="120"/>
      <c r="T794" s="120"/>
    </row>
    <row r="795" spans="9:20" ht="15" x14ac:dyDescent="0.25">
      <c r="I795" s="120"/>
      <c r="J795" s="120"/>
      <c r="K795" s="120"/>
      <c r="L795" s="120"/>
      <c r="M795" s="120"/>
      <c r="N795" s="120"/>
      <c r="O795" s="120"/>
      <c r="P795" s="120"/>
      <c r="Q795" s="120"/>
      <c r="R795" s="120"/>
      <c r="S795" s="120"/>
      <c r="T795" s="120"/>
    </row>
    <row r="796" spans="9:20" ht="15" x14ac:dyDescent="0.25">
      <c r="I796" s="120"/>
      <c r="J796" s="120"/>
      <c r="K796" s="120"/>
      <c r="L796" s="120"/>
      <c r="M796" s="120"/>
      <c r="N796" s="120"/>
      <c r="O796" s="120"/>
      <c r="P796" s="120"/>
      <c r="Q796" s="120"/>
      <c r="R796" s="120"/>
      <c r="S796" s="120"/>
      <c r="T796" s="120"/>
    </row>
    <row r="797" spans="9:20" ht="15" x14ac:dyDescent="0.25">
      <c r="I797" s="120"/>
      <c r="J797" s="120"/>
      <c r="K797" s="120"/>
      <c r="L797" s="120"/>
      <c r="M797" s="120"/>
      <c r="N797" s="120"/>
      <c r="O797" s="120"/>
      <c r="P797" s="120"/>
      <c r="Q797" s="120"/>
      <c r="R797" s="120"/>
      <c r="S797" s="120"/>
      <c r="T797" s="120"/>
    </row>
    <row r="798" spans="9:20" ht="15" x14ac:dyDescent="0.25">
      <c r="I798" s="120"/>
      <c r="J798" s="120"/>
      <c r="K798" s="120"/>
      <c r="L798" s="120"/>
      <c r="M798" s="120"/>
      <c r="N798" s="120"/>
      <c r="O798" s="120"/>
      <c r="P798" s="120"/>
      <c r="Q798" s="120"/>
      <c r="R798" s="120"/>
      <c r="S798" s="120"/>
      <c r="T798" s="120"/>
    </row>
    <row r="799" spans="9:20" ht="15" x14ac:dyDescent="0.25">
      <c r="I799" s="120"/>
      <c r="J799" s="120"/>
      <c r="K799" s="120"/>
      <c r="L799" s="120"/>
      <c r="M799" s="120"/>
      <c r="N799" s="120"/>
      <c r="O799" s="120"/>
      <c r="P799" s="120"/>
      <c r="Q799" s="120"/>
      <c r="R799" s="120"/>
      <c r="S799" s="120"/>
      <c r="T799" s="120"/>
    </row>
    <row r="800" spans="9:20" ht="15" x14ac:dyDescent="0.25">
      <c r="I800" s="120"/>
      <c r="J800" s="120"/>
      <c r="K800" s="120"/>
      <c r="L800" s="120"/>
      <c r="M800" s="120"/>
      <c r="N800" s="120"/>
      <c r="O800" s="120"/>
      <c r="P800" s="120"/>
      <c r="Q800" s="120"/>
      <c r="R800" s="120"/>
      <c r="S800" s="120"/>
      <c r="T800" s="120"/>
    </row>
    <row r="801" spans="9:20" ht="15" x14ac:dyDescent="0.25">
      <c r="I801" s="120"/>
      <c r="J801" s="120"/>
      <c r="K801" s="120"/>
      <c r="L801" s="120"/>
      <c r="M801" s="120"/>
      <c r="N801" s="120"/>
      <c r="O801" s="120"/>
      <c r="P801" s="120"/>
      <c r="Q801" s="120"/>
      <c r="R801" s="120"/>
      <c r="S801" s="120"/>
      <c r="T801" s="120"/>
    </row>
    <row r="802" spans="9:20" ht="15" x14ac:dyDescent="0.25">
      <c r="I802" s="120"/>
      <c r="J802" s="120"/>
      <c r="K802" s="120"/>
      <c r="L802" s="120"/>
      <c r="M802" s="120"/>
      <c r="N802" s="120"/>
      <c r="O802" s="120"/>
      <c r="P802" s="120"/>
      <c r="Q802" s="120"/>
      <c r="R802" s="120"/>
      <c r="S802" s="120"/>
      <c r="T802" s="120"/>
    </row>
    <row r="803" spans="9:20" ht="15" x14ac:dyDescent="0.25">
      <c r="I803" s="120"/>
      <c r="J803" s="120"/>
      <c r="K803" s="120"/>
      <c r="L803" s="120"/>
      <c r="M803" s="120"/>
      <c r="N803" s="120"/>
      <c r="O803" s="120"/>
      <c r="P803" s="120"/>
      <c r="Q803" s="120"/>
      <c r="R803" s="120"/>
      <c r="S803" s="120"/>
      <c r="T803" s="120"/>
    </row>
    <row r="804" spans="9:20" ht="15" x14ac:dyDescent="0.25">
      <c r="I804" s="120"/>
      <c r="J804" s="120"/>
      <c r="K804" s="120"/>
      <c r="L804" s="120"/>
      <c r="M804" s="120"/>
      <c r="N804" s="120"/>
      <c r="O804" s="120"/>
      <c r="P804" s="120"/>
      <c r="Q804" s="120"/>
      <c r="R804" s="120"/>
      <c r="S804" s="120"/>
      <c r="T804" s="120"/>
    </row>
    <row r="805" spans="9:20" ht="15" x14ac:dyDescent="0.25">
      <c r="I805" s="120"/>
      <c r="J805" s="120"/>
      <c r="K805" s="120"/>
      <c r="L805" s="120"/>
      <c r="M805" s="120"/>
      <c r="N805" s="120"/>
      <c r="O805" s="120"/>
      <c r="P805" s="120"/>
      <c r="Q805" s="120"/>
      <c r="R805" s="120"/>
      <c r="S805" s="120"/>
      <c r="T805" s="120"/>
    </row>
    <row r="806" spans="9:20" ht="15" x14ac:dyDescent="0.25">
      <c r="I806" s="120"/>
      <c r="J806" s="120"/>
      <c r="K806" s="120"/>
      <c r="L806" s="120"/>
      <c r="M806" s="120"/>
      <c r="N806" s="120"/>
      <c r="O806" s="120"/>
      <c r="P806" s="120"/>
      <c r="Q806" s="120"/>
      <c r="R806" s="120"/>
      <c r="S806" s="120"/>
      <c r="T806" s="120"/>
    </row>
    <row r="807" spans="9:20" ht="15" x14ac:dyDescent="0.25">
      <c r="I807" s="120"/>
      <c r="J807" s="120"/>
      <c r="K807" s="120"/>
      <c r="L807" s="120"/>
      <c r="M807" s="120"/>
      <c r="N807" s="120"/>
      <c r="O807" s="120"/>
      <c r="P807" s="120"/>
      <c r="Q807" s="120"/>
      <c r="R807" s="120"/>
      <c r="S807" s="120"/>
      <c r="T807" s="120"/>
    </row>
    <row r="808" spans="9:20" ht="15" x14ac:dyDescent="0.25">
      <c r="I808" s="120"/>
      <c r="J808" s="120"/>
      <c r="K808" s="120"/>
      <c r="L808" s="120"/>
      <c r="M808" s="120"/>
      <c r="N808" s="120"/>
      <c r="O808" s="120"/>
      <c r="P808" s="120"/>
      <c r="Q808" s="120"/>
      <c r="R808" s="120"/>
      <c r="S808" s="120"/>
      <c r="T808" s="120"/>
    </row>
    <row r="809" spans="9:20" ht="15" x14ac:dyDescent="0.25">
      <c r="I809" s="120"/>
      <c r="J809" s="120"/>
      <c r="K809" s="120"/>
      <c r="L809" s="120"/>
      <c r="M809" s="120"/>
      <c r="N809" s="120"/>
      <c r="O809" s="120"/>
      <c r="P809" s="120"/>
      <c r="Q809" s="120"/>
      <c r="R809" s="120"/>
      <c r="S809" s="120"/>
      <c r="T809" s="120"/>
    </row>
    <row r="810" spans="9:20" ht="15" x14ac:dyDescent="0.25">
      <c r="I810" s="120"/>
      <c r="J810" s="120"/>
      <c r="K810" s="120"/>
      <c r="L810" s="120"/>
      <c r="M810" s="120"/>
      <c r="N810" s="120"/>
      <c r="O810" s="120"/>
      <c r="P810" s="120"/>
      <c r="Q810" s="120"/>
      <c r="R810" s="120"/>
      <c r="S810" s="120"/>
      <c r="T810" s="120"/>
    </row>
    <row r="811" spans="9:20" ht="15" x14ac:dyDescent="0.25">
      <c r="I811" s="120"/>
      <c r="J811" s="120"/>
      <c r="K811" s="120"/>
      <c r="L811" s="120"/>
      <c r="M811" s="120"/>
      <c r="N811" s="120"/>
      <c r="O811" s="120"/>
      <c r="P811" s="120"/>
      <c r="Q811" s="120"/>
      <c r="R811" s="120"/>
      <c r="S811" s="120"/>
      <c r="T811" s="120"/>
    </row>
    <row r="812" spans="9:20" ht="15" x14ac:dyDescent="0.25">
      <c r="I812" s="120"/>
      <c r="J812" s="120"/>
      <c r="K812" s="120"/>
      <c r="L812" s="120"/>
      <c r="M812" s="120"/>
      <c r="N812" s="120"/>
      <c r="O812" s="120"/>
      <c r="P812" s="120"/>
      <c r="Q812" s="120"/>
      <c r="R812" s="120"/>
      <c r="S812" s="120"/>
      <c r="T812" s="120"/>
    </row>
    <row r="813" spans="9:20" ht="15" x14ac:dyDescent="0.25">
      <c r="I813" s="120"/>
      <c r="J813" s="120"/>
      <c r="K813" s="120"/>
      <c r="L813" s="120"/>
      <c r="M813" s="120"/>
      <c r="N813" s="120"/>
      <c r="O813" s="120"/>
      <c r="P813" s="120"/>
      <c r="Q813" s="120"/>
      <c r="R813" s="120"/>
      <c r="S813" s="120"/>
      <c r="T813" s="120"/>
    </row>
    <row r="814" spans="9:20" ht="15" x14ac:dyDescent="0.25">
      <c r="I814" s="120"/>
      <c r="J814" s="120"/>
      <c r="K814" s="120"/>
      <c r="L814" s="120"/>
      <c r="M814" s="120"/>
      <c r="N814" s="120"/>
      <c r="O814" s="120"/>
      <c r="P814" s="120"/>
      <c r="Q814" s="120"/>
      <c r="R814" s="120"/>
      <c r="S814" s="120"/>
      <c r="T814" s="120"/>
    </row>
    <row r="815" spans="9:20" ht="15" x14ac:dyDescent="0.25">
      <c r="I815" s="120"/>
      <c r="J815" s="120"/>
      <c r="K815" s="120"/>
      <c r="L815" s="120"/>
      <c r="M815" s="120"/>
      <c r="N815" s="120"/>
      <c r="O815" s="120"/>
      <c r="P815" s="120"/>
      <c r="Q815" s="120"/>
      <c r="R815" s="120"/>
      <c r="S815" s="120"/>
      <c r="T815" s="120"/>
    </row>
    <row r="816" spans="9:20" ht="15" x14ac:dyDescent="0.25">
      <c r="I816" s="120"/>
      <c r="J816" s="120"/>
      <c r="K816" s="120"/>
      <c r="L816" s="120"/>
      <c r="M816" s="120"/>
      <c r="N816" s="120"/>
      <c r="O816" s="120"/>
      <c r="P816" s="120"/>
      <c r="Q816" s="120"/>
      <c r="R816" s="120"/>
      <c r="S816" s="120"/>
      <c r="T816" s="120"/>
    </row>
    <row r="817" spans="9:20" ht="15" x14ac:dyDescent="0.25">
      <c r="I817" s="120"/>
      <c r="J817" s="120"/>
      <c r="K817" s="120"/>
      <c r="L817" s="120"/>
      <c r="M817" s="120"/>
      <c r="N817" s="120"/>
      <c r="O817" s="120"/>
      <c r="P817" s="120"/>
      <c r="Q817" s="120"/>
      <c r="R817" s="120"/>
      <c r="S817" s="120"/>
      <c r="T817" s="120"/>
    </row>
    <row r="818" spans="9:20" ht="15" x14ac:dyDescent="0.25">
      <c r="I818" s="120"/>
      <c r="J818" s="120"/>
      <c r="K818" s="120"/>
      <c r="L818" s="120"/>
      <c r="M818" s="120"/>
      <c r="N818" s="120"/>
      <c r="O818" s="120"/>
      <c r="P818" s="120"/>
      <c r="Q818" s="120"/>
      <c r="R818" s="120"/>
      <c r="S818" s="120"/>
      <c r="T818" s="120"/>
    </row>
    <row r="819" spans="9:20" ht="15" x14ac:dyDescent="0.25">
      <c r="I819" s="120"/>
      <c r="J819" s="120"/>
      <c r="K819" s="120"/>
      <c r="L819" s="120"/>
      <c r="M819" s="120"/>
      <c r="N819" s="120"/>
      <c r="O819" s="120"/>
      <c r="P819" s="120"/>
      <c r="Q819" s="120"/>
      <c r="R819" s="120"/>
      <c r="S819" s="120"/>
      <c r="T819" s="120"/>
    </row>
    <row r="820" spans="9:20" ht="15" x14ac:dyDescent="0.25">
      <c r="I820" s="120"/>
      <c r="J820" s="120"/>
      <c r="K820" s="120"/>
      <c r="L820" s="120"/>
      <c r="M820" s="120"/>
      <c r="N820" s="120"/>
      <c r="O820" s="120"/>
      <c r="P820" s="120"/>
      <c r="Q820" s="120"/>
      <c r="R820" s="120"/>
      <c r="S820" s="120"/>
      <c r="T820" s="120"/>
    </row>
    <row r="821" spans="9:20" ht="15" x14ac:dyDescent="0.25">
      <c r="I821" s="120"/>
      <c r="J821" s="120"/>
      <c r="K821" s="120"/>
      <c r="L821" s="120"/>
      <c r="M821" s="120"/>
      <c r="N821" s="120"/>
      <c r="O821" s="120"/>
      <c r="P821" s="120"/>
      <c r="Q821" s="120"/>
      <c r="R821" s="120"/>
      <c r="S821" s="120"/>
      <c r="T821" s="120"/>
    </row>
    <row r="822" spans="9:20" ht="15" x14ac:dyDescent="0.25">
      <c r="I822" s="120"/>
      <c r="J822" s="120"/>
      <c r="K822" s="120"/>
      <c r="L822" s="120"/>
      <c r="M822" s="120"/>
      <c r="N822" s="120"/>
      <c r="O822" s="120"/>
      <c r="P822" s="120"/>
      <c r="Q822" s="120"/>
      <c r="R822" s="120"/>
      <c r="S822" s="120"/>
      <c r="T822" s="120"/>
    </row>
    <row r="823" spans="9:20" ht="15" x14ac:dyDescent="0.25">
      <c r="I823" s="120"/>
      <c r="J823" s="120"/>
      <c r="K823" s="120"/>
      <c r="L823" s="120"/>
      <c r="M823" s="120"/>
      <c r="N823" s="120"/>
      <c r="O823" s="120"/>
      <c r="P823" s="120"/>
      <c r="Q823" s="120"/>
      <c r="R823" s="120"/>
      <c r="S823" s="120"/>
      <c r="T823" s="120"/>
    </row>
    <row r="824" spans="9:20" ht="15" x14ac:dyDescent="0.25">
      <c r="I824" s="120"/>
      <c r="J824" s="120"/>
      <c r="K824" s="120"/>
      <c r="L824" s="120"/>
      <c r="M824" s="120"/>
      <c r="N824" s="120"/>
      <c r="O824" s="120"/>
      <c r="P824" s="120"/>
      <c r="Q824" s="120"/>
      <c r="R824" s="120"/>
      <c r="S824" s="120"/>
      <c r="T824" s="120"/>
    </row>
    <row r="825" spans="9:20" ht="15" x14ac:dyDescent="0.25">
      <c r="I825" s="120"/>
      <c r="J825" s="120"/>
      <c r="K825" s="120"/>
      <c r="L825" s="120"/>
      <c r="M825" s="120"/>
      <c r="N825" s="120"/>
      <c r="O825" s="120"/>
      <c r="P825" s="120"/>
      <c r="Q825" s="120"/>
      <c r="R825" s="120"/>
      <c r="S825" s="120"/>
      <c r="T825" s="120"/>
    </row>
    <row r="826" spans="9:20" ht="15" x14ac:dyDescent="0.25">
      <c r="I826" s="120"/>
      <c r="J826" s="120"/>
      <c r="K826" s="120"/>
      <c r="L826" s="120"/>
      <c r="M826" s="120"/>
      <c r="N826" s="120"/>
      <c r="O826" s="120"/>
      <c r="P826" s="120"/>
      <c r="Q826" s="120"/>
      <c r="R826" s="120"/>
      <c r="S826" s="120"/>
      <c r="T826" s="120"/>
    </row>
    <row r="827" spans="9:20" ht="15" x14ac:dyDescent="0.25">
      <c r="I827" s="120"/>
      <c r="J827" s="120"/>
      <c r="K827" s="120"/>
      <c r="L827" s="120"/>
      <c r="M827" s="120"/>
      <c r="N827" s="120"/>
      <c r="O827" s="120"/>
      <c r="P827" s="120"/>
      <c r="Q827" s="120"/>
      <c r="R827" s="120"/>
      <c r="S827" s="120"/>
      <c r="T827" s="120"/>
    </row>
    <row r="828" spans="9:20" ht="15" x14ac:dyDescent="0.25">
      <c r="I828" s="120"/>
      <c r="J828" s="120"/>
      <c r="K828" s="120"/>
      <c r="L828" s="120"/>
      <c r="M828" s="120"/>
      <c r="N828" s="120"/>
      <c r="O828" s="120"/>
      <c r="P828" s="120"/>
      <c r="Q828" s="120"/>
      <c r="R828" s="120"/>
      <c r="S828" s="120"/>
      <c r="T828" s="120"/>
    </row>
    <row r="829" spans="9:20" ht="15" x14ac:dyDescent="0.25">
      <c r="I829" s="120"/>
      <c r="J829" s="120"/>
      <c r="K829" s="120"/>
      <c r="L829" s="120"/>
      <c r="M829" s="120"/>
      <c r="N829" s="120"/>
      <c r="O829" s="120"/>
      <c r="P829" s="120"/>
      <c r="Q829" s="120"/>
      <c r="R829" s="120"/>
      <c r="S829" s="120"/>
      <c r="T829" s="120"/>
    </row>
    <row r="830" spans="9:20" ht="15" x14ac:dyDescent="0.25">
      <c r="I830" s="120"/>
      <c r="J830" s="120"/>
      <c r="K830" s="120"/>
      <c r="L830" s="120"/>
      <c r="M830" s="120"/>
      <c r="N830" s="120"/>
      <c r="O830" s="120"/>
      <c r="P830" s="120"/>
      <c r="Q830" s="120"/>
      <c r="R830" s="120"/>
      <c r="S830" s="120"/>
      <c r="T830" s="120"/>
    </row>
    <row r="831" spans="9:20" ht="15" x14ac:dyDescent="0.25">
      <c r="I831" s="120"/>
      <c r="J831" s="120"/>
      <c r="K831" s="120"/>
      <c r="L831" s="120"/>
      <c r="M831" s="120"/>
      <c r="N831" s="120"/>
      <c r="O831" s="120"/>
      <c r="P831" s="120"/>
      <c r="Q831" s="120"/>
      <c r="R831" s="120"/>
      <c r="S831" s="120"/>
      <c r="T831" s="120"/>
    </row>
    <row r="832" spans="9:20" ht="15" x14ac:dyDescent="0.25">
      <c r="I832" s="120"/>
      <c r="J832" s="120"/>
      <c r="K832" s="120"/>
      <c r="L832" s="120"/>
      <c r="M832" s="120"/>
      <c r="N832" s="120"/>
      <c r="O832" s="120"/>
      <c r="P832" s="120"/>
      <c r="Q832" s="120"/>
      <c r="R832" s="120"/>
      <c r="S832" s="120"/>
      <c r="T832" s="120"/>
    </row>
    <row r="833" spans="9:20" ht="15" x14ac:dyDescent="0.25">
      <c r="I833" s="120"/>
      <c r="J833" s="120"/>
      <c r="K833" s="120"/>
      <c r="L833" s="120"/>
      <c r="M833" s="120"/>
      <c r="N833" s="120"/>
      <c r="O833" s="120"/>
      <c r="P833" s="120"/>
      <c r="Q833" s="120"/>
      <c r="R833" s="120"/>
      <c r="S833" s="120"/>
      <c r="T833" s="120"/>
    </row>
    <row r="834" spans="9:20" ht="15" x14ac:dyDescent="0.25">
      <c r="I834" s="120"/>
      <c r="J834" s="120"/>
      <c r="K834" s="120"/>
      <c r="L834" s="120"/>
      <c r="M834" s="120"/>
      <c r="N834" s="120"/>
      <c r="O834" s="120"/>
      <c r="P834" s="120"/>
      <c r="Q834" s="120"/>
      <c r="R834" s="120"/>
      <c r="S834" s="120"/>
      <c r="T834" s="120"/>
    </row>
    <row r="835" spans="9:20" ht="15" x14ac:dyDescent="0.25">
      <c r="I835" s="120"/>
      <c r="J835" s="120"/>
      <c r="K835" s="120"/>
      <c r="L835" s="120"/>
      <c r="M835" s="120"/>
      <c r="N835" s="120"/>
      <c r="O835" s="120"/>
      <c r="P835" s="120"/>
      <c r="Q835" s="120"/>
      <c r="R835" s="120"/>
      <c r="S835" s="120"/>
      <c r="T835" s="120"/>
    </row>
    <row r="836" spans="9:20" ht="15" x14ac:dyDescent="0.25">
      <c r="I836" s="120"/>
      <c r="J836" s="120"/>
      <c r="K836" s="120"/>
      <c r="L836" s="120"/>
      <c r="M836" s="120"/>
      <c r="N836" s="120"/>
      <c r="O836" s="120"/>
      <c r="P836" s="120"/>
      <c r="Q836" s="120"/>
      <c r="R836" s="120"/>
      <c r="S836" s="120"/>
      <c r="T836" s="120"/>
    </row>
    <row r="837" spans="9:20" ht="15" x14ac:dyDescent="0.25">
      <c r="I837" s="120"/>
      <c r="J837" s="120"/>
      <c r="K837" s="120"/>
      <c r="L837" s="120"/>
      <c r="M837" s="120"/>
      <c r="N837" s="120"/>
      <c r="O837" s="120"/>
      <c r="P837" s="120"/>
      <c r="Q837" s="120"/>
      <c r="R837" s="120"/>
      <c r="S837" s="120"/>
      <c r="T837" s="120"/>
    </row>
    <row r="838" spans="9:20" ht="15" x14ac:dyDescent="0.25">
      <c r="I838" s="120"/>
      <c r="J838" s="120"/>
      <c r="K838" s="120"/>
      <c r="L838" s="120"/>
      <c r="M838" s="120"/>
      <c r="N838" s="120"/>
      <c r="O838" s="120"/>
      <c r="P838" s="120"/>
      <c r="Q838" s="120"/>
      <c r="R838" s="120"/>
      <c r="S838" s="120"/>
      <c r="T838" s="120"/>
    </row>
    <row r="839" spans="9:20" ht="15" x14ac:dyDescent="0.25">
      <c r="I839" s="120"/>
      <c r="J839" s="120"/>
      <c r="K839" s="120"/>
      <c r="L839" s="120"/>
      <c r="M839" s="120"/>
      <c r="N839" s="120"/>
      <c r="O839" s="120"/>
      <c r="P839" s="120"/>
      <c r="Q839" s="120"/>
      <c r="R839" s="120"/>
      <c r="S839" s="120"/>
      <c r="T839" s="120"/>
    </row>
    <row r="840" spans="9:20" ht="15" x14ac:dyDescent="0.25">
      <c r="I840" s="120"/>
      <c r="J840" s="120"/>
      <c r="K840" s="120"/>
      <c r="L840" s="120"/>
      <c r="M840" s="120"/>
      <c r="N840" s="120"/>
      <c r="O840" s="120"/>
      <c r="P840" s="120"/>
      <c r="Q840" s="120"/>
      <c r="R840" s="120"/>
      <c r="S840" s="120"/>
      <c r="T840" s="120"/>
    </row>
    <row r="841" spans="9:20" ht="15" x14ac:dyDescent="0.25">
      <c r="I841" s="120"/>
      <c r="J841" s="120"/>
      <c r="K841" s="120"/>
      <c r="L841" s="120"/>
      <c r="M841" s="120"/>
      <c r="N841" s="120"/>
      <c r="O841" s="120"/>
      <c r="P841" s="120"/>
      <c r="Q841" s="120"/>
      <c r="R841" s="120"/>
      <c r="S841" s="120"/>
      <c r="T841" s="120"/>
    </row>
    <row r="842" spans="9:20" ht="15" x14ac:dyDescent="0.25">
      <c r="I842" s="120"/>
      <c r="J842" s="120"/>
      <c r="K842" s="120"/>
      <c r="L842" s="120"/>
      <c r="M842" s="120"/>
      <c r="N842" s="120"/>
      <c r="O842" s="120"/>
      <c r="P842" s="120"/>
      <c r="Q842" s="120"/>
      <c r="R842" s="120"/>
      <c r="S842" s="120"/>
      <c r="T842" s="120"/>
    </row>
    <row r="843" spans="9:20" ht="15" x14ac:dyDescent="0.25">
      <c r="I843" s="120"/>
      <c r="J843" s="120"/>
      <c r="K843" s="120"/>
      <c r="L843" s="120"/>
      <c r="M843" s="120"/>
      <c r="N843" s="120"/>
      <c r="O843" s="120"/>
      <c r="P843" s="120"/>
      <c r="Q843" s="120"/>
      <c r="R843" s="120"/>
      <c r="S843" s="120"/>
      <c r="T843" s="120"/>
    </row>
    <row r="844" spans="9:20" ht="15" x14ac:dyDescent="0.25">
      <c r="I844" s="120"/>
      <c r="J844" s="120"/>
      <c r="K844" s="120"/>
      <c r="L844" s="120"/>
      <c r="M844" s="120"/>
      <c r="N844" s="120"/>
      <c r="O844" s="120"/>
      <c r="P844" s="120"/>
      <c r="Q844" s="120"/>
      <c r="R844" s="120"/>
      <c r="S844" s="120"/>
      <c r="T844" s="120"/>
    </row>
    <row r="845" spans="9:20" ht="15" x14ac:dyDescent="0.25">
      <c r="I845" s="120"/>
      <c r="J845" s="120"/>
      <c r="K845" s="120"/>
      <c r="L845" s="120"/>
      <c r="M845" s="120"/>
      <c r="N845" s="120"/>
      <c r="O845" s="120"/>
      <c r="P845" s="120"/>
      <c r="Q845" s="120"/>
      <c r="R845" s="120"/>
      <c r="S845" s="120"/>
      <c r="T845" s="120"/>
    </row>
    <row r="846" spans="9:20" ht="15" x14ac:dyDescent="0.25">
      <c r="I846" s="120"/>
      <c r="J846" s="120"/>
      <c r="K846" s="120"/>
      <c r="L846" s="120"/>
      <c r="M846" s="120"/>
      <c r="N846" s="120"/>
      <c r="O846" s="120"/>
      <c r="P846" s="120"/>
      <c r="Q846" s="120"/>
      <c r="R846" s="120"/>
      <c r="S846" s="120"/>
      <c r="T846" s="120"/>
    </row>
    <row r="847" spans="9:20" ht="15" x14ac:dyDescent="0.25">
      <c r="I847" s="120"/>
      <c r="J847" s="120"/>
      <c r="K847" s="120"/>
      <c r="L847" s="120"/>
      <c r="M847" s="120"/>
      <c r="N847" s="120"/>
      <c r="O847" s="120"/>
      <c r="P847" s="120"/>
      <c r="Q847" s="120"/>
      <c r="R847" s="120"/>
      <c r="S847" s="120"/>
      <c r="T847" s="120"/>
    </row>
    <row r="848" spans="9:20" ht="15" x14ac:dyDescent="0.25">
      <c r="I848" s="120"/>
      <c r="J848" s="120"/>
      <c r="K848" s="120"/>
      <c r="L848" s="120"/>
      <c r="M848" s="120"/>
      <c r="N848" s="120"/>
      <c r="O848" s="120"/>
      <c r="P848" s="120"/>
      <c r="Q848" s="120"/>
      <c r="R848" s="120"/>
      <c r="S848" s="120"/>
      <c r="T848" s="120"/>
    </row>
    <row r="849" spans="9:20" ht="15" x14ac:dyDescent="0.25">
      <c r="I849" s="120"/>
      <c r="J849" s="120"/>
      <c r="K849" s="120"/>
      <c r="L849" s="120"/>
      <c r="M849" s="120"/>
      <c r="N849" s="120"/>
      <c r="O849" s="120"/>
      <c r="P849" s="120"/>
      <c r="Q849" s="120"/>
      <c r="R849" s="120"/>
      <c r="S849" s="120"/>
      <c r="T849" s="120"/>
    </row>
    <row r="850" spans="9:20" ht="15" x14ac:dyDescent="0.25">
      <c r="I850" s="120"/>
      <c r="J850" s="120"/>
      <c r="K850" s="120"/>
      <c r="L850" s="120"/>
      <c r="M850" s="120"/>
      <c r="N850" s="120"/>
      <c r="O850" s="120"/>
      <c r="P850" s="120"/>
      <c r="Q850" s="120"/>
      <c r="R850" s="120"/>
      <c r="S850" s="120"/>
      <c r="T850" s="120"/>
    </row>
    <row r="851" spans="9:20" ht="15" x14ac:dyDescent="0.25">
      <c r="I851" s="120"/>
      <c r="J851" s="120"/>
      <c r="K851" s="120"/>
      <c r="L851" s="120"/>
      <c r="M851" s="120"/>
      <c r="N851" s="120"/>
      <c r="O851" s="120"/>
      <c r="P851" s="120"/>
      <c r="Q851" s="120"/>
      <c r="R851" s="120"/>
      <c r="S851" s="120"/>
      <c r="T851" s="120"/>
    </row>
    <row r="852" spans="9:20" ht="15" x14ac:dyDescent="0.25">
      <c r="I852" s="120"/>
      <c r="J852" s="120"/>
      <c r="K852" s="120"/>
      <c r="L852" s="120"/>
      <c r="M852" s="120"/>
      <c r="N852" s="120"/>
      <c r="O852" s="120"/>
      <c r="P852" s="120"/>
      <c r="Q852" s="120"/>
      <c r="R852" s="120"/>
      <c r="S852" s="120"/>
      <c r="T852" s="120"/>
    </row>
    <row r="853" spans="9:20" ht="15" x14ac:dyDescent="0.25">
      <c r="I853" s="120"/>
      <c r="J853" s="120"/>
      <c r="K853" s="120"/>
      <c r="L853" s="120"/>
      <c r="M853" s="120"/>
      <c r="N853" s="120"/>
      <c r="O853" s="120"/>
      <c r="P853" s="120"/>
      <c r="Q853" s="120"/>
      <c r="R853" s="120"/>
      <c r="S853" s="120"/>
      <c r="T853" s="120"/>
    </row>
    <row r="854" spans="9:20" ht="15" x14ac:dyDescent="0.25">
      <c r="I854" s="120"/>
      <c r="J854" s="120"/>
      <c r="K854" s="120"/>
      <c r="L854" s="120"/>
      <c r="M854" s="120"/>
      <c r="N854" s="120"/>
      <c r="O854" s="120"/>
      <c r="P854" s="120"/>
      <c r="Q854" s="120"/>
      <c r="R854" s="120"/>
      <c r="S854" s="120"/>
      <c r="T854" s="120"/>
    </row>
    <row r="855" spans="9:20" ht="15" x14ac:dyDescent="0.25">
      <c r="I855" s="120"/>
      <c r="J855" s="120"/>
      <c r="K855" s="120"/>
      <c r="L855" s="120"/>
      <c r="M855" s="120"/>
      <c r="N855" s="120"/>
      <c r="O855" s="120"/>
      <c r="P855" s="120"/>
      <c r="Q855" s="120"/>
      <c r="R855" s="120"/>
      <c r="S855" s="120"/>
      <c r="T855" s="120"/>
    </row>
    <row r="856" spans="9:20" ht="15" x14ac:dyDescent="0.25">
      <c r="I856" s="120"/>
      <c r="J856" s="120"/>
      <c r="K856" s="120"/>
      <c r="L856" s="120"/>
      <c r="M856" s="120"/>
      <c r="N856" s="120"/>
      <c r="O856" s="120"/>
      <c r="P856" s="120"/>
      <c r="Q856" s="120"/>
      <c r="R856" s="120"/>
      <c r="S856" s="120"/>
      <c r="T856" s="120"/>
    </row>
    <row r="857" spans="9:20" ht="15" x14ac:dyDescent="0.25">
      <c r="I857" s="120"/>
      <c r="J857" s="120"/>
      <c r="K857" s="120"/>
      <c r="L857" s="120"/>
      <c r="M857" s="120"/>
      <c r="N857" s="120"/>
      <c r="O857" s="120"/>
      <c r="P857" s="120"/>
      <c r="Q857" s="120"/>
      <c r="R857" s="120"/>
      <c r="S857" s="120"/>
      <c r="T857" s="120"/>
    </row>
    <row r="858" spans="9:20" ht="15" x14ac:dyDescent="0.25">
      <c r="I858" s="120"/>
      <c r="J858" s="120"/>
      <c r="K858" s="120"/>
      <c r="L858" s="120"/>
      <c r="M858" s="120"/>
      <c r="N858" s="120"/>
      <c r="O858" s="120"/>
      <c r="P858" s="120"/>
      <c r="Q858" s="120"/>
      <c r="R858" s="120"/>
      <c r="S858" s="120"/>
      <c r="T858" s="120"/>
    </row>
    <row r="859" spans="9:20" ht="15" x14ac:dyDescent="0.25">
      <c r="I859" s="120"/>
      <c r="J859" s="120"/>
      <c r="K859" s="120"/>
      <c r="L859" s="120"/>
      <c r="M859" s="120"/>
      <c r="N859" s="120"/>
      <c r="O859" s="120"/>
      <c r="P859" s="120"/>
      <c r="Q859" s="120"/>
      <c r="R859" s="120"/>
      <c r="S859" s="120"/>
      <c r="T859" s="120"/>
    </row>
    <row r="860" spans="9:20" ht="15" x14ac:dyDescent="0.25">
      <c r="I860" s="120"/>
      <c r="J860" s="120"/>
      <c r="K860" s="120"/>
      <c r="L860" s="120"/>
      <c r="M860" s="120"/>
      <c r="N860" s="120"/>
      <c r="O860" s="120"/>
      <c r="P860" s="120"/>
      <c r="Q860" s="120"/>
      <c r="R860" s="120"/>
      <c r="S860" s="120"/>
      <c r="T860" s="120"/>
    </row>
    <row r="861" spans="9:20" ht="15" x14ac:dyDescent="0.25">
      <c r="I861" s="120"/>
      <c r="J861" s="120"/>
      <c r="K861" s="120"/>
      <c r="L861" s="120"/>
      <c r="M861" s="120"/>
      <c r="N861" s="120"/>
      <c r="O861" s="120"/>
      <c r="P861" s="120"/>
      <c r="Q861" s="120"/>
      <c r="R861" s="120"/>
      <c r="S861" s="120"/>
      <c r="T861" s="120"/>
    </row>
    <row r="862" spans="9:20" ht="15" x14ac:dyDescent="0.25">
      <c r="I862" s="120"/>
      <c r="J862" s="120"/>
      <c r="K862" s="120"/>
      <c r="L862" s="120"/>
      <c r="M862" s="120"/>
      <c r="N862" s="120"/>
      <c r="O862" s="120"/>
      <c r="P862" s="120"/>
      <c r="Q862" s="120"/>
      <c r="R862" s="120"/>
      <c r="S862" s="120"/>
      <c r="T862" s="120"/>
    </row>
    <row r="863" spans="9:20" ht="15" x14ac:dyDescent="0.25">
      <c r="I863" s="120"/>
      <c r="J863" s="120"/>
      <c r="K863" s="120"/>
      <c r="L863" s="120"/>
      <c r="M863" s="120"/>
      <c r="N863" s="120"/>
      <c r="O863" s="120"/>
      <c r="P863" s="120"/>
      <c r="Q863" s="120"/>
      <c r="R863" s="120"/>
      <c r="S863" s="120"/>
      <c r="T863" s="120"/>
    </row>
    <row r="864" spans="9:20" ht="15" x14ac:dyDescent="0.25">
      <c r="I864" s="120"/>
      <c r="J864" s="120"/>
      <c r="K864" s="120"/>
      <c r="L864" s="120"/>
      <c r="M864" s="120"/>
      <c r="N864" s="120"/>
      <c r="O864" s="120"/>
      <c r="P864" s="120"/>
      <c r="Q864" s="120"/>
      <c r="R864" s="120"/>
      <c r="S864" s="120"/>
      <c r="T864" s="120"/>
    </row>
    <row r="865" spans="9:20" ht="15" x14ac:dyDescent="0.25">
      <c r="I865" s="120"/>
      <c r="J865" s="120"/>
      <c r="K865" s="120"/>
      <c r="L865" s="120"/>
      <c r="M865" s="120"/>
      <c r="N865" s="120"/>
      <c r="O865" s="120"/>
      <c r="P865" s="120"/>
      <c r="Q865" s="120"/>
      <c r="R865" s="120"/>
      <c r="S865" s="120"/>
      <c r="T865" s="120"/>
    </row>
    <row r="866" spans="9:20" ht="15" x14ac:dyDescent="0.25">
      <c r="I866" s="120"/>
      <c r="J866" s="120"/>
      <c r="K866" s="120"/>
      <c r="L866" s="120"/>
      <c r="M866" s="120"/>
      <c r="N866" s="120"/>
      <c r="O866" s="120"/>
      <c r="P866" s="120"/>
      <c r="Q866" s="120"/>
      <c r="R866" s="120"/>
      <c r="S866" s="120"/>
      <c r="T866" s="120"/>
    </row>
    <row r="867" spans="9:20" ht="15" x14ac:dyDescent="0.25">
      <c r="I867" s="120"/>
      <c r="J867" s="120"/>
      <c r="K867" s="120"/>
      <c r="L867" s="120"/>
      <c r="M867" s="120"/>
      <c r="N867" s="120"/>
      <c r="O867" s="120"/>
      <c r="P867" s="120"/>
      <c r="Q867" s="120"/>
      <c r="R867" s="120"/>
      <c r="S867" s="120"/>
      <c r="T867" s="120"/>
    </row>
    <row r="868" spans="9:20" ht="15" x14ac:dyDescent="0.25">
      <c r="I868" s="120"/>
      <c r="J868" s="120"/>
      <c r="K868" s="120"/>
      <c r="L868" s="120"/>
      <c r="M868" s="120"/>
      <c r="N868" s="120"/>
      <c r="O868" s="120"/>
      <c r="P868" s="120"/>
      <c r="Q868" s="120"/>
      <c r="R868" s="120"/>
      <c r="S868" s="120"/>
      <c r="T868" s="120"/>
    </row>
    <row r="869" spans="9:20" ht="15" x14ac:dyDescent="0.25">
      <c r="I869" s="120"/>
      <c r="J869" s="120"/>
      <c r="K869" s="120"/>
      <c r="L869" s="120"/>
      <c r="M869" s="120"/>
      <c r="N869" s="120"/>
      <c r="O869" s="120"/>
      <c r="P869" s="120"/>
      <c r="Q869" s="120"/>
      <c r="R869" s="120"/>
      <c r="S869" s="120"/>
      <c r="T869" s="120"/>
    </row>
    <row r="870" spans="9:20" ht="15" x14ac:dyDescent="0.25">
      <c r="I870" s="120"/>
      <c r="J870" s="120"/>
      <c r="K870" s="120"/>
      <c r="L870" s="120"/>
      <c r="M870" s="120"/>
      <c r="N870" s="120"/>
      <c r="O870" s="120"/>
      <c r="P870" s="120"/>
      <c r="Q870" s="120"/>
      <c r="R870" s="120"/>
      <c r="S870" s="120"/>
      <c r="T870" s="120"/>
    </row>
    <row r="871" spans="9:20" ht="15" x14ac:dyDescent="0.25">
      <c r="I871" s="120"/>
      <c r="J871" s="120"/>
      <c r="K871" s="120"/>
      <c r="L871" s="120"/>
      <c r="M871" s="120"/>
      <c r="N871" s="120"/>
      <c r="O871" s="120"/>
      <c r="P871" s="120"/>
      <c r="Q871" s="120"/>
      <c r="R871" s="120"/>
      <c r="S871" s="120"/>
      <c r="T871" s="120"/>
    </row>
    <row r="872" spans="9:20" ht="15" x14ac:dyDescent="0.25">
      <c r="I872" s="120"/>
      <c r="J872" s="120"/>
      <c r="K872" s="120"/>
      <c r="L872" s="120"/>
      <c r="M872" s="120"/>
      <c r="N872" s="120"/>
      <c r="O872" s="120"/>
      <c r="P872" s="120"/>
      <c r="Q872" s="120"/>
      <c r="R872" s="120"/>
      <c r="S872" s="120"/>
      <c r="T872" s="120"/>
    </row>
    <row r="873" spans="9:20" ht="15" x14ac:dyDescent="0.25">
      <c r="I873" s="120"/>
      <c r="J873" s="120"/>
      <c r="K873" s="120"/>
      <c r="L873" s="120"/>
      <c r="M873" s="120"/>
      <c r="N873" s="120"/>
      <c r="O873" s="120"/>
      <c r="P873" s="120"/>
      <c r="Q873" s="120"/>
      <c r="R873" s="120"/>
      <c r="S873" s="120"/>
      <c r="T873" s="120"/>
    </row>
    <row r="874" spans="9:20" ht="15" x14ac:dyDescent="0.25">
      <c r="I874" s="120"/>
      <c r="J874" s="120"/>
      <c r="K874" s="120"/>
      <c r="L874" s="120"/>
      <c r="M874" s="120"/>
      <c r="N874" s="120"/>
      <c r="O874" s="120"/>
      <c r="P874" s="120"/>
      <c r="Q874" s="120"/>
      <c r="R874" s="120"/>
      <c r="S874" s="120"/>
      <c r="T874" s="120"/>
    </row>
    <row r="875" spans="9:20" ht="15" x14ac:dyDescent="0.25">
      <c r="I875" s="120"/>
      <c r="J875" s="120"/>
      <c r="K875" s="120"/>
      <c r="L875" s="120"/>
      <c r="M875" s="120"/>
      <c r="N875" s="120"/>
      <c r="O875" s="120"/>
      <c r="P875" s="120"/>
      <c r="Q875" s="120"/>
      <c r="R875" s="120"/>
      <c r="S875" s="120"/>
      <c r="T875" s="120"/>
    </row>
    <row r="876" spans="9:20" ht="15" x14ac:dyDescent="0.25">
      <c r="I876" s="120"/>
      <c r="J876" s="120"/>
      <c r="K876" s="120"/>
      <c r="L876" s="120"/>
      <c r="M876" s="120"/>
      <c r="N876" s="120"/>
      <c r="O876" s="120"/>
      <c r="P876" s="120"/>
      <c r="Q876" s="120"/>
      <c r="R876" s="120"/>
      <c r="S876" s="120"/>
      <c r="T876" s="120"/>
    </row>
    <row r="877" spans="9:20" ht="15" x14ac:dyDescent="0.25">
      <c r="I877" s="120"/>
      <c r="J877" s="120"/>
      <c r="K877" s="120"/>
      <c r="L877" s="120"/>
      <c r="M877" s="120"/>
      <c r="N877" s="120"/>
      <c r="O877" s="120"/>
      <c r="P877" s="120"/>
      <c r="Q877" s="120"/>
      <c r="R877" s="120"/>
      <c r="S877" s="120"/>
      <c r="T877" s="120"/>
    </row>
    <row r="878" spans="9:20" ht="15" x14ac:dyDescent="0.25">
      <c r="I878" s="120"/>
      <c r="J878" s="120"/>
      <c r="K878" s="120"/>
      <c r="L878" s="120"/>
      <c r="M878" s="120"/>
      <c r="N878" s="120"/>
      <c r="O878" s="120"/>
      <c r="P878" s="120"/>
      <c r="Q878" s="120"/>
      <c r="R878" s="120"/>
      <c r="S878" s="120"/>
      <c r="T878" s="120"/>
    </row>
    <row r="879" spans="9:20" ht="15" x14ac:dyDescent="0.25">
      <c r="I879" s="120"/>
      <c r="J879" s="120"/>
      <c r="K879" s="120"/>
      <c r="L879" s="120"/>
      <c r="M879" s="120"/>
      <c r="N879" s="120"/>
      <c r="O879" s="120"/>
      <c r="P879" s="120"/>
      <c r="Q879" s="120"/>
      <c r="R879" s="120"/>
      <c r="S879" s="120"/>
      <c r="T879" s="120"/>
    </row>
    <row r="880" spans="9:20" ht="15" x14ac:dyDescent="0.25">
      <c r="I880" s="120"/>
      <c r="J880" s="120"/>
      <c r="K880" s="120"/>
      <c r="L880" s="120"/>
      <c r="M880" s="120"/>
      <c r="N880" s="120"/>
      <c r="O880" s="120"/>
      <c r="P880" s="120"/>
      <c r="Q880" s="120"/>
      <c r="R880" s="120"/>
      <c r="S880" s="120"/>
      <c r="T880" s="120"/>
    </row>
    <row r="881" spans="9:20" ht="15" x14ac:dyDescent="0.25">
      <c r="I881" s="120"/>
      <c r="J881" s="120"/>
      <c r="K881" s="120"/>
      <c r="L881" s="120"/>
      <c r="M881" s="120"/>
      <c r="N881" s="120"/>
      <c r="O881" s="120"/>
      <c r="P881" s="120"/>
      <c r="Q881" s="120"/>
      <c r="R881" s="120"/>
      <c r="S881" s="120"/>
      <c r="T881" s="120"/>
    </row>
    <row r="882" spans="9:20" ht="15" x14ac:dyDescent="0.25">
      <c r="I882" s="120"/>
      <c r="J882" s="120"/>
      <c r="K882" s="120"/>
      <c r="L882" s="120"/>
      <c r="M882" s="120"/>
      <c r="N882" s="120"/>
      <c r="O882" s="120"/>
      <c r="P882" s="120"/>
      <c r="Q882" s="120"/>
      <c r="R882" s="120"/>
      <c r="S882" s="120"/>
      <c r="T882" s="120"/>
    </row>
    <row r="883" spans="9:20" ht="15" x14ac:dyDescent="0.25">
      <c r="I883" s="120"/>
      <c r="J883" s="120"/>
      <c r="K883" s="120"/>
      <c r="L883" s="120"/>
      <c r="M883" s="120"/>
      <c r="N883" s="120"/>
      <c r="O883" s="120"/>
      <c r="P883" s="120"/>
      <c r="Q883" s="120"/>
      <c r="R883" s="120"/>
      <c r="S883" s="120"/>
      <c r="T883" s="120"/>
    </row>
    <row r="884" spans="9:20" ht="15" x14ac:dyDescent="0.25">
      <c r="I884" s="120"/>
      <c r="J884" s="120"/>
      <c r="K884" s="120"/>
      <c r="L884" s="120"/>
      <c r="M884" s="120"/>
      <c r="N884" s="120"/>
      <c r="O884" s="120"/>
      <c r="P884" s="120"/>
      <c r="Q884" s="120"/>
      <c r="R884" s="120"/>
      <c r="S884" s="120"/>
      <c r="T884" s="120"/>
    </row>
    <row r="885" spans="9:20" ht="15" x14ac:dyDescent="0.25">
      <c r="I885" s="120"/>
      <c r="J885" s="120"/>
      <c r="K885" s="120"/>
      <c r="L885" s="120"/>
      <c r="M885" s="120"/>
      <c r="N885" s="120"/>
      <c r="O885" s="120"/>
      <c r="P885" s="120"/>
      <c r="Q885" s="120"/>
      <c r="R885" s="120"/>
      <c r="S885" s="120"/>
      <c r="T885" s="120"/>
    </row>
    <row r="886" spans="9:20" ht="15" x14ac:dyDescent="0.25">
      <c r="I886" s="120"/>
      <c r="J886" s="120"/>
      <c r="K886" s="120"/>
      <c r="L886" s="120"/>
      <c r="M886" s="120"/>
      <c r="N886" s="120"/>
      <c r="O886" s="120"/>
      <c r="P886" s="120"/>
      <c r="Q886" s="120"/>
      <c r="R886" s="120"/>
      <c r="S886" s="120"/>
      <c r="T886" s="120"/>
    </row>
    <row r="887" spans="9:20" ht="15" x14ac:dyDescent="0.25">
      <c r="I887" s="120"/>
      <c r="J887" s="120"/>
      <c r="K887" s="120"/>
      <c r="L887" s="120"/>
      <c r="M887" s="120"/>
      <c r="N887" s="120"/>
      <c r="O887" s="120"/>
      <c r="P887" s="120"/>
      <c r="Q887" s="120"/>
      <c r="R887" s="120"/>
      <c r="S887" s="120"/>
      <c r="T887" s="120"/>
    </row>
    <row r="888" spans="9:20" ht="15" x14ac:dyDescent="0.25">
      <c r="I888" s="120"/>
      <c r="J888" s="120"/>
      <c r="K888" s="120"/>
      <c r="L888" s="120"/>
      <c r="M888" s="120"/>
      <c r="N888" s="120"/>
      <c r="O888" s="120"/>
      <c r="P888" s="120"/>
      <c r="Q888" s="120"/>
      <c r="R888" s="120"/>
      <c r="S888" s="120"/>
      <c r="T888" s="120"/>
    </row>
    <row r="889" spans="9:20" ht="15" x14ac:dyDescent="0.25">
      <c r="I889" s="120"/>
      <c r="J889" s="120"/>
      <c r="K889" s="120"/>
      <c r="L889" s="120"/>
      <c r="M889" s="120"/>
      <c r="N889" s="120"/>
      <c r="O889" s="120"/>
      <c r="P889" s="120"/>
      <c r="Q889" s="120"/>
      <c r="R889" s="120"/>
      <c r="S889" s="120"/>
      <c r="T889" s="120"/>
    </row>
    <row r="890" spans="9:20" ht="15" x14ac:dyDescent="0.25">
      <c r="I890" s="120"/>
      <c r="J890" s="120"/>
      <c r="K890" s="120"/>
      <c r="L890" s="120"/>
      <c r="M890" s="120"/>
      <c r="N890" s="120"/>
      <c r="O890" s="120"/>
      <c r="P890" s="120"/>
      <c r="Q890" s="120"/>
      <c r="R890" s="120"/>
      <c r="S890" s="120"/>
      <c r="T890" s="120"/>
    </row>
    <row r="891" spans="9:20" ht="15" x14ac:dyDescent="0.25">
      <c r="I891" s="120"/>
      <c r="J891" s="120"/>
      <c r="K891" s="120"/>
      <c r="L891" s="120"/>
      <c r="M891" s="120"/>
      <c r="N891" s="120"/>
      <c r="O891" s="120"/>
      <c r="P891" s="120"/>
      <c r="Q891" s="120"/>
      <c r="R891" s="120"/>
      <c r="S891" s="120"/>
      <c r="T891" s="120"/>
    </row>
    <row r="892" spans="9:20" ht="15" x14ac:dyDescent="0.25">
      <c r="I892" s="120"/>
      <c r="J892" s="120"/>
      <c r="K892" s="120"/>
      <c r="L892" s="120"/>
      <c r="M892" s="120"/>
      <c r="N892" s="120"/>
      <c r="O892" s="120"/>
      <c r="P892" s="120"/>
      <c r="Q892" s="120"/>
      <c r="R892" s="120"/>
      <c r="S892" s="120"/>
      <c r="T892" s="120"/>
    </row>
    <row r="893" spans="9:20" ht="15" x14ac:dyDescent="0.25">
      <c r="I893" s="120"/>
      <c r="J893" s="120"/>
      <c r="K893" s="120"/>
      <c r="L893" s="120"/>
      <c r="M893" s="120"/>
      <c r="N893" s="120"/>
      <c r="O893" s="120"/>
      <c r="P893" s="120"/>
      <c r="Q893" s="120"/>
      <c r="R893" s="120"/>
      <c r="S893" s="120"/>
      <c r="T893" s="120"/>
    </row>
    <row r="894" spans="9:20" ht="15" x14ac:dyDescent="0.25">
      <c r="I894" s="120"/>
      <c r="J894" s="120"/>
      <c r="K894" s="120"/>
      <c r="L894" s="120"/>
      <c r="M894" s="120"/>
      <c r="N894" s="120"/>
      <c r="O894" s="120"/>
      <c r="P894" s="120"/>
      <c r="Q894" s="120"/>
      <c r="R894" s="120"/>
      <c r="S894" s="120"/>
      <c r="T894" s="120"/>
    </row>
    <row r="895" spans="9:20" ht="15" x14ac:dyDescent="0.25">
      <c r="I895" s="120"/>
      <c r="J895" s="120"/>
      <c r="K895" s="120"/>
      <c r="L895" s="120"/>
      <c r="M895" s="120"/>
      <c r="N895" s="120"/>
      <c r="O895" s="120"/>
      <c r="P895" s="120"/>
      <c r="Q895" s="120"/>
      <c r="R895" s="120"/>
      <c r="S895" s="120"/>
      <c r="T895" s="120"/>
    </row>
    <row r="896" spans="9:20" ht="15" x14ac:dyDescent="0.25">
      <c r="I896" s="120"/>
      <c r="J896" s="120"/>
      <c r="K896" s="120"/>
      <c r="L896" s="120"/>
      <c r="M896" s="120"/>
      <c r="N896" s="120"/>
      <c r="O896" s="120"/>
      <c r="P896" s="120"/>
      <c r="Q896" s="120"/>
      <c r="R896" s="120"/>
      <c r="S896" s="120"/>
      <c r="T896" s="120"/>
    </row>
    <row r="897" spans="9:20" ht="15" x14ac:dyDescent="0.25">
      <c r="I897" s="120"/>
      <c r="J897" s="120"/>
      <c r="K897" s="120"/>
      <c r="L897" s="120"/>
      <c r="M897" s="120"/>
      <c r="N897" s="120"/>
      <c r="O897" s="120"/>
      <c r="P897" s="120"/>
      <c r="Q897" s="120"/>
      <c r="R897" s="120"/>
      <c r="S897" s="120"/>
      <c r="T897" s="120"/>
    </row>
    <row r="898" spans="9:20" ht="15" x14ac:dyDescent="0.25">
      <c r="I898" s="120"/>
      <c r="J898" s="120"/>
      <c r="K898" s="120"/>
      <c r="L898" s="120"/>
      <c r="M898" s="120"/>
      <c r="N898" s="120"/>
      <c r="O898" s="120"/>
      <c r="P898" s="120"/>
      <c r="Q898" s="120"/>
      <c r="R898" s="120"/>
      <c r="S898" s="120"/>
      <c r="T898" s="120"/>
    </row>
    <row r="899" spans="9:20" ht="15" x14ac:dyDescent="0.25">
      <c r="I899" s="120"/>
      <c r="J899" s="120"/>
      <c r="K899" s="120"/>
      <c r="L899" s="120"/>
      <c r="M899" s="120"/>
      <c r="N899" s="120"/>
      <c r="O899" s="120"/>
      <c r="P899" s="120"/>
      <c r="Q899" s="120"/>
      <c r="R899" s="120"/>
      <c r="S899" s="120"/>
      <c r="T899" s="120"/>
    </row>
    <row r="900" spans="9:20" ht="15" x14ac:dyDescent="0.25">
      <c r="I900" s="120"/>
      <c r="J900" s="120"/>
      <c r="K900" s="120"/>
      <c r="L900" s="120"/>
      <c r="M900" s="120"/>
      <c r="N900" s="120"/>
      <c r="O900" s="120"/>
      <c r="P900" s="120"/>
      <c r="Q900" s="120"/>
      <c r="R900" s="120"/>
      <c r="S900" s="120"/>
      <c r="T900" s="120"/>
    </row>
    <row r="901" spans="9:20" ht="15" x14ac:dyDescent="0.25">
      <c r="I901" s="120"/>
      <c r="J901" s="120"/>
      <c r="K901" s="120"/>
      <c r="L901" s="120"/>
      <c r="M901" s="120"/>
      <c r="N901" s="120"/>
      <c r="O901" s="120"/>
      <c r="P901" s="120"/>
      <c r="Q901" s="120"/>
      <c r="R901" s="120"/>
      <c r="S901" s="120"/>
      <c r="T901" s="120"/>
    </row>
    <row r="902" spans="9:20" ht="15" x14ac:dyDescent="0.25">
      <c r="I902" s="120"/>
      <c r="J902" s="120"/>
      <c r="K902" s="120"/>
      <c r="L902" s="120"/>
      <c r="M902" s="120"/>
      <c r="N902" s="120"/>
      <c r="O902" s="120"/>
      <c r="P902" s="120"/>
      <c r="Q902" s="120"/>
      <c r="R902" s="120"/>
      <c r="S902" s="120"/>
      <c r="T902" s="120"/>
    </row>
    <row r="903" spans="9:20" ht="15" x14ac:dyDescent="0.25">
      <c r="I903" s="120"/>
      <c r="J903" s="120"/>
      <c r="K903" s="120"/>
      <c r="L903" s="120"/>
      <c r="M903" s="120"/>
      <c r="N903" s="120"/>
      <c r="O903" s="120"/>
      <c r="P903" s="120"/>
      <c r="Q903" s="120"/>
      <c r="R903" s="120"/>
      <c r="S903" s="120"/>
      <c r="T903" s="120"/>
    </row>
    <row r="904" spans="9:20" ht="15" x14ac:dyDescent="0.25">
      <c r="I904" s="120"/>
      <c r="J904" s="120"/>
      <c r="K904" s="120"/>
      <c r="L904" s="120"/>
      <c r="M904" s="120"/>
      <c r="N904" s="120"/>
      <c r="O904" s="120"/>
      <c r="P904" s="120"/>
      <c r="Q904" s="120"/>
      <c r="R904" s="120"/>
      <c r="S904" s="120"/>
      <c r="T904" s="120"/>
    </row>
    <row r="905" spans="9:20" ht="15" x14ac:dyDescent="0.25">
      <c r="I905" s="120"/>
      <c r="J905" s="120"/>
      <c r="K905" s="120"/>
      <c r="L905" s="120"/>
      <c r="M905" s="120"/>
      <c r="N905" s="120"/>
      <c r="O905" s="120"/>
      <c r="P905" s="120"/>
      <c r="Q905" s="120"/>
      <c r="R905" s="120"/>
      <c r="S905" s="120"/>
      <c r="T905" s="120"/>
    </row>
    <row r="906" spans="9:20" ht="15" x14ac:dyDescent="0.25">
      <c r="I906" s="120"/>
      <c r="J906" s="120"/>
      <c r="K906" s="120"/>
      <c r="L906" s="120"/>
      <c r="M906" s="120"/>
      <c r="N906" s="120"/>
      <c r="O906" s="120"/>
      <c r="P906" s="120"/>
      <c r="Q906" s="120"/>
      <c r="R906" s="120"/>
      <c r="S906" s="120"/>
      <c r="T906" s="120"/>
    </row>
    <row r="907" spans="9:20" ht="15" x14ac:dyDescent="0.25">
      <c r="I907" s="120"/>
      <c r="J907" s="120"/>
      <c r="K907" s="120"/>
      <c r="L907" s="120"/>
      <c r="M907" s="120"/>
      <c r="N907" s="120"/>
      <c r="O907" s="120"/>
      <c r="P907" s="120"/>
      <c r="Q907" s="120"/>
      <c r="R907" s="120"/>
      <c r="S907" s="120"/>
      <c r="T907" s="120"/>
    </row>
    <row r="908" spans="9:20" ht="15" x14ac:dyDescent="0.25">
      <c r="I908" s="120"/>
      <c r="J908" s="120"/>
      <c r="K908" s="120"/>
      <c r="L908" s="120"/>
      <c r="M908" s="120"/>
      <c r="N908" s="120"/>
      <c r="O908" s="120"/>
      <c r="P908" s="120"/>
      <c r="Q908" s="120"/>
      <c r="R908" s="120"/>
      <c r="S908" s="120"/>
      <c r="T908" s="120"/>
    </row>
    <row r="909" spans="9:20" ht="15" x14ac:dyDescent="0.25">
      <c r="I909" s="120"/>
      <c r="J909" s="120"/>
      <c r="K909" s="120"/>
      <c r="L909" s="120"/>
      <c r="M909" s="120"/>
      <c r="N909" s="120"/>
      <c r="O909" s="120"/>
      <c r="P909" s="120"/>
      <c r="Q909" s="120"/>
      <c r="R909" s="120"/>
      <c r="S909" s="120"/>
      <c r="T909" s="120"/>
    </row>
    <row r="910" spans="9:20" ht="15" x14ac:dyDescent="0.25">
      <c r="I910" s="120"/>
      <c r="J910" s="120"/>
      <c r="K910" s="120"/>
      <c r="L910" s="120"/>
      <c r="M910" s="120"/>
      <c r="N910" s="120"/>
      <c r="O910" s="120"/>
      <c r="P910" s="120"/>
      <c r="Q910" s="120"/>
      <c r="R910" s="120"/>
      <c r="S910" s="120"/>
      <c r="T910" s="120"/>
    </row>
    <row r="911" spans="9:20" ht="15" x14ac:dyDescent="0.25">
      <c r="I911" s="120"/>
      <c r="J911" s="120"/>
      <c r="K911" s="120"/>
      <c r="L911" s="120"/>
      <c r="M911" s="120"/>
      <c r="N911" s="120"/>
      <c r="O911" s="120"/>
      <c r="P911" s="120"/>
      <c r="Q911" s="120"/>
      <c r="R911" s="120"/>
      <c r="S911" s="120"/>
      <c r="T911" s="120"/>
    </row>
    <row r="912" spans="9:20" ht="15" x14ac:dyDescent="0.25">
      <c r="I912" s="120"/>
      <c r="J912" s="120"/>
      <c r="K912" s="120"/>
      <c r="L912" s="120"/>
      <c r="M912" s="120"/>
      <c r="N912" s="120"/>
      <c r="O912" s="120"/>
      <c r="P912" s="120"/>
      <c r="Q912" s="120"/>
      <c r="R912" s="120"/>
      <c r="S912" s="120"/>
      <c r="T912" s="120"/>
    </row>
    <row r="913" spans="9:20" ht="15" x14ac:dyDescent="0.25">
      <c r="I913" s="120"/>
      <c r="J913" s="120"/>
      <c r="K913" s="120"/>
      <c r="L913" s="120"/>
      <c r="M913" s="120"/>
      <c r="N913" s="120"/>
      <c r="O913" s="120"/>
      <c r="P913" s="120"/>
      <c r="Q913" s="120"/>
      <c r="R913" s="120"/>
      <c r="S913" s="120"/>
      <c r="T913" s="120"/>
    </row>
    <row r="914" spans="9:20" ht="15" x14ac:dyDescent="0.25">
      <c r="I914" s="120"/>
      <c r="J914" s="120"/>
      <c r="K914" s="120"/>
      <c r="L914" s="120"/>
      <c r="M914" s="120"/>
      <c r="N914" s="120"/>
      <c r="O914" s="120"/>
      <c r="P914" s="120"/>
      <c r="Q914" s="120"/>
      <c r="R914" s="120"/>
      <c r="S914" s="120"/>
      <c r="T914" s="120"/>
    </row>
    <row r="915" spans="9:20" ht="15" x14ac:dyDescent="0.25">
      <c r="I915" s="120"/>
      <c r="J915" s="120"/>
      <c r="K915" s="120"/>
      <c r="L915" s="120"/>
      <c r="M915" s="120"/>
      <c r="N915" s="120"/>
      <c r="O915" s="120"/>
      <c r="P915" s="120"/>
      <c r="Q915" s="120"/>
      <c r="R915" s="120"/>
      <c r="S915" s="120"/>
      <c r="T915" s="120"/>
    </row>
    <row r="916" spans="9:20" ht="15" x14ac:dyDescent="0.25">
      <c r="I916" s="120"/>
      <c r="J916" s="120"/>
      <c r="K916" s="120"/>
      <c r="L916" s="120"/>
      <c r="M916" s="120"/>
      <c r="N916" s="120"/>
      <c r="O916" s="120"/>
      <c r="P916" s="120"/>
      <c r="Q916" s="120"/>
      <c r="R916" s="120"/>
      <c r="S916" s="120"/>
      <c r="T916" s="120"/>
    </row>
    <row r="917" spans="9:20" ht="15" x14ac:dyDescent="0.25">
      <c r="I917" s="120"/>
      <c r="J917" s="120"/>
      <c r="K917" s="120"/>
      <c r="L917" s="120"/>
      <c r="M917" s="120"/>
      <c r="N917" s="120"/>
      <c r="O917" s="120"/>
      <c r="P917" s="120"/>
      <c r="Q917" s="120"/>
      <c r="R917" s="120"/>
      <c r="S917" s="120"/>
      <c r="T917" s="120"/>
    </row>
    <row r="918" spans="9:20" ht="15" x14ac:dyDescent="0.25">
      <c r="I918" s="120"/>
      <c r="J918" s="120"/>
      <c r="K918" s="120"/>
      <c r="L918" s="120"/>
      <c r="M918" s="120"/>
      <c r="N918" s="120"/>
      <c r="O918" s="120"/>
      <c r="P918" s="120"/>
      <c r="Q918" s="120"/>
      <c r="R918" s="120"/>
      <c r="S918" s="120"/>
      <c r="T918" s="120"/>
    </row>
    <row r="919" spans="9:20" ht="15" x14ac:dyDescent="0.25">
      <c r="I919" s="120"/>
      <c r="J919" s="120"/>
      <c r="K919" s="120"/>
      <c r="L919" s="120"/>
      <c r="M919" s="120"/>
      <c r="N919" s="120"/>
      <c r="O919" s="120"/>
      <c r="P919" s="120"/>
      <c r="Q919" s="120"/>
      <c r="R919" s="120"/>
      <c r="S919" s="120"/>
      <c r="T919" s="120"/>
    </row>
    <row r="920" spans="9:20" ht="15" x14ac:dyDescent="0.25">
      <c r="I920" s="120"/>
      <c r="J920" s="120"/>
      <c r="K920" s="120"/>
      <c r="L920" s="120"/>
      <c r="M920" s="120"/>
      <c r="N920" s="120"/>
      <c r="O920" s="120"/>
      <c r="P920" s="120"/>
      <c r="Q920" s="120"/>
      <c r="R920" s="120"/>
      <c r="S920" s="120"/>
      <c r="T920" s="120"/>
    </row>
    <row r="921" spans="9:20" ht="15" x14ac:dyDescent="0.25">
      <c r="I921" s="120"/>
      <c r="J921" s="120"/>
      <c r="K921" s="120"/>
      <c r="L921" s="120"/>
      <c r="M921" s="120"/>
      <c r="N921" s="120"/>
      <c r="O921" s="120"/>
      <c r="P921" s="120"/>
      <c r="Q921" s="120"/>
      <c r="R921" s="120"/>
      <c r="S921" s="120"/>
      <c r="T921" s="120"/>
    </row>
    <row r="922" spans="9:20" ht="15" x14ac:dyDescent="0.25">
      <c r="I922" s="120"/>
      <c r="J922" s="120"/>
      <c r="K922" s="120"/>
      <c r="L922" s="120"/>
      <c r="M922" s="120"/>
      <c r="N922" s="120"/>
      <c r="O922" s="120"/>
      <c r="P922" s="120"/>
      <c r="Q922" s="120"/>
      <c r="R922" s="120"/>
      <c r="S922" s="120"/>
      <c r="T922" s="120"/>
    </row>
    <row r="923" spans="9:20" ht="15" x14ac:dyDescent="0.25">
      <c r="I923" s="120"/>
      <c r="J923" s="120"/>
      <c r="K923" s="120"/>
      <c r="L923" s="120"/>
      <c r="M923" s="120"/>
      <c r="N923" s="120"/>
      <c r="O923" s="120"/>
      <c r="P923" s="120"/>
      <c r="Q923" s="120"/>
      <c r="R923" s="120"/>
      <c r="S923" s="120"/>
      <c r="T923" s="120"/>
    </row>
    <row r="924" spans="9:20" ht="15" x14ac:dyDescent="0.25">
      <c r="I924" s="120"/>
      <c r="J924" s="120"/>
      <c r="K924" s="120"/>
      <c r="L924" s="120"/>
      <c r="M924" s="120"/>
      <c r="N924" s="120"/>
      <c r="O924" s="120"/>
      <c r="P924" s="120"/>
      <c r="Q924" s="120"/>
      <c r="R924" s="120"/>
      <c r="S924" s="120"/>
      <c r="T924" s="120"/>
    </row>
    <row r="925" spans="9:20" ht="15" x14ac:dyDescent="0.25">
      <c r="I925" s="120"/>
      <c r="J925" s="120"/>
      <c r="K925" s="120"/>
      <c r="L925" s="120"/>
      <c r="M925" s="120"/>
      <c r="N925" s="120"/>
      <c r="O925" s="120"/>
      <c r="P925" s="120"/>
      <c r="Q925" s="120"/>
      <c r="R925" s="120"/>
      <c r="S925" s="120"/>
      <c r="T925" s="120"/>
    </row>
    <row r="926" spans="9:20" ht="15" x14ac:dyDescent="0.25">
      <c r="I926" s="120"/>
      <c r="J926" s="120"/>
      <c r="K926" s="120"/>
      <c r="L926" s="120"/>
      <c r="M926" s="120"/>
      <c r="N926" s="120"/>
      <c r="O926" s="120"/>
      <c r="P926" s="120"/>
      <c r="Q926" s="120"/>
      <c r="R926" s="120"/>
      <c r="S926" s="120"/>
      <c r="T926" s="120"/>
    </row>
    <row r="927" spans="9:20" ht="15" x14ac:dyDescent="0.25">
      <c r="I927" s="120"/>
      <c r="J927" s="120"/>
      <c r="K927" s="120"/>
      <c r="L927" s="120"/>
      <c r="M927" s="120"/>
      <c r="N927" s="120"/>
      <c r="O927" s="120"/>
      <c r="P927" s="120"/>
      <c r="Q927" s="120"/>
      <c r="R927" s="120"/>
      <c r="S927" s="120"/>
      <c r="T927" s="120"/>
    </row>
    <row r="928" spans="9:20" ht="15" x14ac:dyDescent="0.25">
      <c r="I928" s="120"/>
      <c r="J928" s="120"/>
      <c r="K928" s="120"/>
      <c r="L928" s="120"/>
      <c r="M928" s="120"/>
      <c r="N928" s="120"/>
      <c r="O928" s="120"/>
      <c r="P928" s="120"/>
      <c r="Q928" s="120"/>
      <c r="R928" s="120"/>
      <c r="S928" s="120"/>
      <c r="T928" s="120"/>
    </row>
    <row r="929" spans="9:20" ht="15" x14ac:dyDescent="0.25">
      <c r="I929" s="120"/>
      <c r="J929" s="120"/>
      <c r="K929" s="120"/>
      <c r="L929" s="120"/>
      <c r="M929" s="120"/>
      <c r="N929" s="120"/>
      <c r="O929" s="120"/>
      <c r="P929" s="120"/>
      <c r="Q929" s="120"/>
      <c r="R929" s="120"/>
      <c r="S929" s="120"/>
      <c r="T929" s="120"/>
    </row>
    <row r="930" spans="9:20" ht="15" x14ac:dyDescent="0.25">
      <c r="I930" s="120"/>
      <c r="J930" s="120"/>
      <c r="K930" s="120"/>
      <c r="L930" s="120"/>
      <c r="M930" s="120"/>
      <c r="N930" s="120"/>
      <c r="O930" s="120"/>
      <c r="P930" s="120"/>
      <c r="Q930" s="120"/>
      <c r="R930" s="120"/>
      <c r="S930" s="120"/>
      <c r="T930" s="120"/>
    </row>
    <row r="931" spans="9:20" ht="15" x14ac:dyDescent="0.25">
      <c r="I931" s="120"/>
      <c r="J931" s="120"/>
      <c r="K931" s="120"/>
      <c r="L931" s="120"/>
      <c r="M931" s="120"/>
      <c r="N931" s="120"/>
      <c r="O931" s="120"/>
      <c r="P931" s="120"/>
      <c r="Q931" s="120"/>
      <c r="R931" s="120"/>
      <c r="S931" s="120"/>
      <c r="T931" s="120"/>
    </row>
    <row r="932" spans="9:20" ht="15" x14ac:dyDescent="0.25">
      <c r="I932" s="120"/>
      <c r="J932" s="120"/>
      <c r="K932" s="120"/>
      <c r="L932" s="120"/>
      <c r="M932" s="120"/>
      <c r="N932" s="120"/>
      <c r="O932" s="120"/>
      <c r="P932" s="120"/>
      <c r="Q932" s="120"/>
      <c r="R932" s="120"/>
      <c r="S932" s="120"/>
      <c r="T932" s="120"/>
    </row>
    <row r="933" spans="9:20" ht="15" x14ac:dyDescent="0.25">
      <c r="I933" s="120"/>
      <c r="J933" s="120"/>
      <c r="K933" s="120"/>
      <c r="L933" s="120"/>
      <c r="M933" s="120"/>
      <c r="N933" s="120"/>
      <c r="O933" s="120"/>
      <c r="P933" s="120"/>
      <c r="Q933" s="120"/>
      <c r="R933" s="120"/>
      <c r="S933" s="120"/>
      <c r="T933" s="120"/>
    </row>
    <row r="934" spans="9:20" ht="15" x14ac:dyDescent="0.25">
      <c r="I934" s="120"/>
      <c r="J934" s="120"/>
      <c r="K934" s="120"/>
      <c r="L934" s="120"/>
      <c r="M934" s="120"/>
      <c r="N934" s="120"/>
      <c r="O934" s="120"/>
      <c r="P934" s="120"/>
      <c r="Q934" s="120"/>
      <c r="R934" s="120"/>
      <c r="S934" s="120"/>
      <c r="T934" s="120"/>
    </row>
    <row r="935" spans="9:20" ht="15" x14ac:dyDescent="0.25">
      <c r="I935" s="120"/>
      <c r="J935" s="120"/>
      <c r="K935" s="120"/>
      <c r="L935" s="120"/>
      <c r="M935" s="120"/>
      <c r="N935" s="120"/>
      <c r="O935" s="120"/>
      <c r="P935" s="120"/>
      <c r="Q935" s="120"/>
      <c r="R935" s="120"/>
      <c r="S935" s="120"/>
      <c r="T935" s="120"/>
    </row>
    <row r="936" spans="9:20" ht="15" x14ac:dyDescent="0.25">
      <c r="I936" s="120"/>
      <c r="J936" s="120"/>
      <c r="K936" s="120"/>
      <c r="L936" s="120"/>
      <c r="M936" s="120"/>
      <c r="N936" s="120"/>
      <c r="O936" s="120"/>
      <c r="P936" s="120"/>
      <c r="Q936" s="120"/>
      <c r="R936" s="120"/>
      <c r="S936" s="120"/>
      <c r="T936" s="120"/>
    </row>
    <row r="937" spans="9:20" ht="15" x14ac:dyDescent="0.25">
      <c r="I937" s="120"/>
      <c r="J937" s="120"/>
      <c r="K937" s="120"/>
      <c r="L937" s="120"/>
      <c r="M937" s="120"/>
      <c r="N937" s="120"/>
      <c r="O937" s="120"/>
      <c r="P937" s="120"/>
      <c r="Q937" s="120"/>
      <c r="R937" s="120"/>
      <c r="S937" s="120"/>
      <c r="T937" s="120"/>
    </row>
    <row r="938" spans="9:20" ht="15" x14ac:dyDescent="0.25">
      <c r="I938" s="120"/>
      <c r="J938" s="120"/>
      <c r="K938" s="120"/>
      <c r="L938" s="120"/>
      <c r="M938" s="120"/>
      <c r="N938" s="120"/>
      <c r="O938" s="120"/>
      <c r="P938" s="120"/>
      <c r="Q938" s="120"/>
      <c r="R938" s="120"/>
      <c r="S938" s="120"/>
      <c r="T938" s="120"/>
    </row>
    <row r="939" spans="9:20" ht="15" x14ac:dyDescent="0.25">
      <c r="I939" s="120"/>
      <c r="J939" s="120"/>
      <c r="K939" s="120"/>
      <c r="L939" s="120"/>
      <c r="M939" s="120"/>
      <c r="N939" s="120"/>
      <c r="O939" s="120"/>
      <c r="P939" s="120"/>
      <c r="Q939" s="120"/>
      <c r="R939" s="120"/>
      <c r="S939" s="120"/>
      <c r="T939" s="120"/>
    </row>
    <row r="940" spans="9:20" ht="15" x14ac:dyDescent="0.25">
      <c r="I940" s="120"/>
      <c r="J940" s="120"/>
      <c r="K940" s="120"/>
      <c r="L940" s="120"/>
      <c r="M940" s="120"/>
      <c r="N940" s="120"/>
      <c r="O940" s="120"/>
      <c r="P940" s="120"/>
      <c r="Q940" s="120"/>
      <c r="R940" s="120"/>
      <c r="S940" s="120"/>
      <c r="T940" s="120"/>
    </row>
    <row r="941" spans="9:20" ht="15" x14ac:dyDescent="0.25">
      <c r="I941" s="120"/>
      <c r="J941" s="120"/>
      <c r="K941" s="120"/>
      <c r="L941" s="120"/>
      <c r="M941" s="120"/>
      <c r="N941" s="120"/>
      <c r="O941" s="120"/>
      <c r="P941" s="120"/>
      <c r="Q941" s="120"/>
      <c r="R941" s="120"/>
      <c r="S941" s="120"/>
      <c r="T941" s="120"/>
    </row>
    <row r="942" spans="9:20" ht="15" x14ac:dyDescent="0.25">
      <c r="I942" s="120"/>
      <c r="J942" s="120"/>
      <c r="K942" s="120"/>
      <c r="L942" s="120"/>
      <c r="M942" s="120"/>
      <c r="N942" s="120"/>
      <c r="O942" s="120"/>
      <c r="P942" s="120"/>
      <c r="Q942" s="120"/>
      <c r="R942" s="120"/>
      <c r="S942" s="120"/>
      <c r="T942" s="120"/>
    </row>
    <row r="943" spans="9:20" ht="15" x14ac:dyDescent="0.25">
      <c r="I943" s="120"/>
      <c r="J943" s="120"/>
      <c r="K943" s="120"/>
      <c r="L943" s="120"/>
      <c r="M943" s="120"/>
      <c r="N943" s="120"/>
      <c r="O943" s="120"/>
      <c r="P943" s="120"/>
      <c r="Q943" s="120"/>
      <c r="R943" s="120"/>
      <c r="S943" s="120"/>
      <c r="T943" s="120"/>
    </row>
    <row r="944" spans="9:20" ht="15" x14ac:dyDescent="0.25">
      <c r="I944" s="120"/>
      <c r="J944" s="120"/>
      <c r="K944" s="120"/>
      <c r="L944" s="120"/>
      <c r="M944" s="120"/>
      <c r="N944" s="120"/>
      <c r="O944" s="120"/>
      <c r="P944" s="120"/>
      <c r="Q944" s="120"/>
      <c r="R944" s="120"/>
      <c r="S944" s="120"/>
      <c r="T944" s="120"/>
    </row>
    <row r="945" spans="9:20" ht="15" x14ac:dyDescent="0.25">
      <c r="I945" s="120"/>
      <c r="J945" s="120"/>
      <c r="K945" s="120"/>
      <c r="L945" s="120"/>
      <c r="M945" s="120"/>
      <c r="N945" s="120"/>
      <c r="O945" s="120"/>
      <c r="P945" s="120"/>
      <c r="Q945" s="120"/>
      <c r="R945" s="120"/>
      <c r="S945" s="120"/>
      <c r="T945" s="120"/>
    </row>
    <row r="946" spans="9:20" ht="15" x14ac:dyDescent="0.25">
      <c r="I946" s="120"/>
      <c r="J946" s="120"/>
      <c r="K946" s="120"/>
      <c r="L946" s="120"/>
      <c r="M946" s="120"/>
      <c r="N946" s="120"/>
      <c r="O946" s="120"/>
      <c r="P946" s="120"/>
      <c r="Q946" s="120"/>
      <c r="R946" s="120"/>
      <c r="S946" s="120"/>
      <c r="T946" s="120"/>
    </row>
    <row r="947" spans="9:20" ht="15" x14ac:dyDescent="0.25">
      <c r="I947" s="120"/>
      <c r="J947" s="120"/>
      <c r="K947" s="120"/>
      <c r="L947" s="120"/>
      <c r="M947" s="120"/>
      <c r="N947" s="120"/>
      <c r="O947" s="120"/>
      <c r="P947" s="120"/>
      <c r="Q947" s="120"/>
      <c r="R947" s="120"/>
      <c r="S947" s="120"/>
      <c r="T947" s="120"/>
    </row>
    <row r="948" spans="9:20" ht="15" x14ac:dyDescent="0.25">
      <c r="I948" s="120"/>
      <c r="J948" s="120"/>
      <c r="K948" s="120"/>
      <c r="L948" s="120"/>
      <c r="M948" s="120"/>
      <c r="N948" s="120"/>
      <c r="O948" s="120"/>
      <c r="P948" s="120"/>
      <c r="Q948" s="120"/>
      <c r="R948" s="120"/>
      <c r="S948" s="120"/>
      <c r="T948" s="120"/>
    </row>
    <row r="949" spans="9:20" ht="15" x14ac:dyDescent="0.25">
      <c r="I949" s="120"/>
      <c r="J949" s="120"/>
      <c r="K949" s="120"/>
      <c r="L949" s="120"/>
      <c r="M949" s="120"/>
      <c r="N949" s="120"/>
      <c r="O949" s="120"/>
      <c r="P949" s="120"/>
      <c r="Q949" s="120"/>
      <c r="R949" s="120"/>
      <c r="S949" s="120"/>
      <c r="T949" s="120"/>
    </row>
    <row r="950" spans="9:20" ht="15" x14ac:dyDescent="0.25">
      <c r="I950" s="120"/>
      <c r="J950" s="120"/>
      <c r="K950" s="120"/>
      <c r="L950" s="120"/>
      <c r="M950" s="120"/>
      <c r="N950" s="120"/>
      <c r="O950" s="120"/>
      <c r="P950" s="120"/>
      <c r="Q950" s="120"/>
      <c r="R950" s="120"/>
      <c r="S950" s="120"/>
      <c r="T950" s="120"/>
    </row>
    <row r="951" spans="9:20" ht="15" x14ac:dyDescent="0.25">
      <c r="I951" s="120"/>
      <c r="J951" s="120"/>
      <c r="K951" s="120"/>
      <c r="L951" s="120"/>
      <c r="M951" s="120"/>
      <c r="N951" s="120"/>
      <c r="O951" s="120"/>
      <c r="P951" s="120"/>
      <c r="Q951" s="120"/>
      <c r="R951" s="120"/>
      <c r="S951" s="120"/>
      <c r="T951" s="120"/>
    </row>
    <row r="952" spans="9:20" ht="15" x14ac:dyDescent="0.25">
      <c r="I952" s="120"/>
      <c r="J952" s="120"/>
      <c r="K952" s="120"/>
      <c r="L952" s="120"/>
      <c r="M952" s="120"/>
      <c r="N952" s="120"/>
      <c r="O952" s="120"/>
      <c r="P952" s="120"/>
      <c r="Q952" s="120"/>
      <c r="R952" s="120"/>
      <c r="S952" s="120"/>
      <c r="T952" s="120"/>
    </row>
    <row r="953" spans="9:20" ht="15" x14ac:dyDescent="0.25">
      <c r="I953" s="120"/>
      <c r="J953" s="120"/>
      <c r="K953" s="120"/>
      <c r="L953" s="120"/>
      <c r="M953" s="120"/>
      <c r="N953" s="120"/>
      <c r="O953" s="120"/>
      <c r="P953" s="120"/>
      <c r="Q953" s="120"/>
      <c r="R953" s="120"/>
      <c r="S953" s="120"/>
      <c r="T953" s="120"/>
    </row>
    <row r="954" spans="9:20" ht="15" x14ac:dyDescent="0.25">
      <c r="I954" s="120"/>
      <c r="J954" s="120"/>
      <c r="K954" s="120"/>
      <c r="L954" s="120"/>
      <c r="M954" s="120"/>
      <c r="N954" s="120"/>
      <c r="O954" s="120"/>
      <c r="P954" s="120"/>
      <c r="Q954" s="120"/>
      <c r="R954" s="120"/>
      <c r="S954" s="120"/>
      <c r="T954" s="120"/>
    </row>
    <row r="955" spans="9:20" ht="15" x14ac:dyDescent="0.25">
      <c r="I955" s="120"/>
      <c r="J955" s="120"/>
      <c r="K955" s="120"/>
      <c r="L955" s="120"/>
      <c r="M955" s="120"/>
      <c r="N955" s="120"/>
      <c r="O955" s="120"/>
      <c r="P955" s="120"/>
      <c r="Q955" s="120"/>
      <c r="R955" s="120"/>
      <c r="S955" s="120"/>
      <c r="T955" s="120"/>
    </row>
    <row r="956" spans="9:20" ht="15" x14ac:dyDescent="0.25">
      <c r="I956" s="120"/>
      <c r="J956" s="120"/>
      <c r="K956" s="120"/>
      <c r="L956" s="120"/>
      <c r="M956" s="120"/>
      <c r="N956" s="120"/>
      <c r="O956" s="120"/>
      <c r="P956" s="120"/>
      <c r="Q956" s="120"/>
      <c r="R956" s="120"/>
      <c r="S956" s="120"/>
      <c r="T956" s="120"/>
    </row>
    <row r="957" spans="9:20" ht="15" x14ac:dyDescent="0.25">
      <c r="I957" s="120"/>
      <c r="J957" s="120"/>
      <c r="K957" s="120"/>
      <c r="L957" s="120"/>
      <c r="M957" s="120"/>
      <c r="N957" s="120"/>
      <c r="O957" s="120"/>
      <c r="P957" s="120"/>
      <c r="Q957" s="120"/>
      <c r="R957" s="120"/>
      <c r="S957" s="120"/>
      <c r="T957" s="120"/>
    </row>
    <row r="958" spans="9:20" ht="15" x14ac:dyDescent="0.25">
      <c r="I958" s="120"/>
      <c r="J958" s="120"/>
      <c r="K958" s="120"/>
      <c r="L958" s="120"/>
      <c r="M958" s="120"/>
      <c r="N958" s="120"/>
      <c r="O958" s="120"/>
      <c r="P958" s="120"/>
      <c r="Q958" s="120"/>
      <c r="R958" s="120"/>
      <c r="S958" s="120"/>
      <c r="T958" s="120"/>
    </row>
    <row r="959" spans="9:20" ht="15" x14ac:dyDescent="0.25">
      <c r="I959" s="120"/>
      <c r="J959" s="120"/>
      <c r="K959" s="120"/>
      <c r="L959" s="120"/>
      <c r="M959" s="120"/>
      <c r="N959" s="120"/>
      <c r="O959" s="120"/>
      <c r="P959" s="120"/>
      <c r="Q959" s="120"/>
      <c r="R959" s="120"/>
      <c r="S959" s="120"/>
      <c r="T959" s="120"/>
    </row>
    <row r="960" spans="9:20" ht="15" x14ac:dyDescent="0.25">
      <c r="I960" s="120"/>
      <c r="J960" s="120"/>
      <c r="K960" s="120"/>
      <c r="L960" s="120"/>
      <c r="M960" s="120"/>
      <c r="N960" s="120"/>
      <c r="O960" s="120"/>
      <c r="P960" s="120"/>
      <c r="Q960" s="120"/>
      <c r="R960" s="120"/>
      <c r="S960" s="120"/>
      <c r="T960" s="120"/>
    </row>
    <row r="961" spans="9:20" ht="15" x14ac:dyDescent="0.25">
      <c r="I961" s="120"/>
      <c r="J961" s="120"/>
      <c r="K961" s="120"/>
      <c r="L961" s="120"/>
      <c r="M961" s="120"/>
      <c r="N961" s="120"/>
      <c r="O961" s="120"/>
      <c r="P961" s="120"/>
      <c r="Q961" s="120"/>
      <c r="R961" s="120"/>
      <c r="S961" s="120"/>
      <c r="T961" s="120"/>
    </row>
    <row r="962" spans="9:20" ht="15" x14ac:dyDescent="0.25">
      <c r="I962" s="120"/>
      <c r="J962" s="120"/>
      <c r="K962" s="120"/>
      <c r="L962" s="120"/>
      <c r="M962" s="120"/>
      <c r="N962" s="120"/>
      <c r="O962" s="120"/>
      <c r="P962" s="120"/>
      <c r="Q962" s="120"/>
      <c r="R962" s="120"/>
      <c r="S962" s="120"/>
      <c r="T962" s="120"/>
    </row>
    <row r="963" spans="9:20" ht="15" x14ac:dyDescent="0.25">
      <c r="I963" s="120"/>
      <c r="J963" s="120"/>
      <c r="K963" s="120"/>
      <c r="L963" s="120"/>
      <c r="M963" s="120"/>
      <c r="N963" s="120"/>
      <c r="O963" s="120"/>
      <c r="P963" s="120"/>
      <c r="Q963" s="120"/>
      <c r="R963" s="120"/>
      <c r="S963" s="120"/>
      <c r="T963" s="120"/>
    </row>
    <row r="964" spans="9:20" ht="15" x14ac:dyDescent="0.25">
      <c r="I964" s="120"/>
      <c r="J964" s="120"/>
      <c r="K964" s="120"/>
      <c r="L964" s="120"/>
      <c r="M964" s="120"/>
      <c r="N964" s="120"/>
      <c r="O964" s="120"/>
      <c r="P964" s="120"/>
      <c r="Q964" s="120"/>
      <c r="R964" s="120"/>
      <c r="S964" s="120"/>
      <c r="T964" s="120"/>
    </row>
    <row r="965" spans="9:20" ht="15" x14ac:dyDescent="0.25">
      <c r="I965" s="120"/>
      <c r="J965" s="120"/>
      <c r="K965" s="120"/>
      <c r="L965" s="120"/>
      <c r="M965" s="120"/>
      <c r="N965" s="120"/>
      <c r="O965" s="120"/>
      <c r="P965" s="120"/>
      <c r="Q965" s="120"/>
      <c r="R965" s="120"/>
      <c r="S965" s="120"/>
      <c r="T965" s="120"/>
    </row>
    <row r="966" spans="9:20" ht="15" x14ac:dyDescent="0.25">
      <c r="I966" s="120"/>
      <c r="J966" s="120"/>
      <c r="K966" s="120"/>
      <c r="L966" s="120"/>
      <c r="M966" s="120"/>
      <c r="N966" s="120"/>
      <c r="O966" s="120"/>
      <c r="P966" s="120"/>
      <c r="Q966" s="120"/>
      <c r="R966" s="120"/>
      <c r="S966" s="120"/>
      <c r="T966" s="120"/>
    </row>
    <row r="967" spans="9:20" ht="15" x14ac:dyDescent="0.25">
      <c r="I967" s="120"/>
      <c r="J967" s="120"/>
      <c r="K967" s="120"/>
      <c r="L967" s="120"/>
      <c r="M967" s="120"/>
      <c r="N967" s="120"/>
      <c r="O967" s="120"/>
      <c r="P967" s="120"/>
      <c r="Q967" s="120"/>
      <c r="R967" s="120"/>
      <c r="S967" s="120"/>
      <c r="T967" s="120"/>
    </row>
    <row r="968" spans="9:20" ht="15" x14ac:dyDescent="0.25">
      <c r="I968" s="120"/>
      <c r="J968" s="120"/>
      <c r="K968" s="120"/>
      <c r="L968" s="120"/>
      <c r="M968" s="120"/>
      <c r="N968" s="120"/>
      <c r="O968" s="120"/>
      <c r="P968" s="120"/>
      <c r="Q968" s="120"/>
      <c r="R968" s="120"/>
      <c r="S968" s="120"/>
      <c r="T968" s="120"/>
    </row>
    <row r="969" spans="9:20" ht="15" x14ac:dyDescent="0.25">
      <c r="I969" s="120"/>
      <c r="J969" s="120"/>
      <c r="K969" s="120"/>
      <c r="L969" s="120"/>
      <c r="M969" s="120"/>
      <c r="N969" s="120"/>
      <c r="O969" s="120"/>
      <c r="P969" s="120"/>
      <c r="Q969" s="120"/>
      <c r="R969" s="120"/>
      <c r="S969" s="120"/>
      <c r="T969" s="120"/>
    </row>
    <row r="970" spans="9:20" ht="15" x14ac:dyDescent="0.25">
      <c r="I970" s="120"/>
      <c r="J970" s="120"/>
      <c r="K970" s="120"/>
      <c r="L970" s="120"/>
      <c r="M970" s="120"/>
      <c r="N970" s="120"/>
      <c r="O970" s="120"/>
      <c r="P970" s="120"/>
      <c r="Q970" s="120"/>
      <c r="R970" s="120"/>
      <c r="S970" s="120"/>
      <c r="T970" s="120"/>
    </row>
    <row r="971" spans="9:20" ht="15" x14ac:dyDescent="0.25">
      <c r="I971" s="120"/>
      <c r="J971" s="120"/>
      <c r="K971" s="120"/>
      <c r="L971" s="120"/>
      <c r="M971" s="120"/>
      <c r="N971" s="120"/>
      <c r="O971" s="120"/>
      <c r="P971" s="120"/>
      <c r="Q971" s="120"/>
      <c r="R971" s="120"/>
      <c r="S971" s="120"/>
      <c r="T971" s="120"/>
    </row>
    <row r="972" spans="9:20" ht="15" x14ac:dyDescent="0.25">
      <c r="I972" s="120"/>
      <c r="J972" s="120"/>
      <c r="K972" s="120"/>
      <c r="L972" s="120"/>
      <c r="M972" s="120"/>
      <c r="N972" s="120"/>
      <c r="O972" s="120"/>
      <c r="P972" s="120"/>
      <c r="Q972" s="120"/>
      <c r="R972" s="120"/>
      <c r="S972" s="120"/>
      <c r="T972" s="120"/>
    </row>
    <row r="973" spans="9:20" ht="15" x14ac:dyDescent="0.25">
      <c r="I973" s="120"/>
      <c r="J973" s="120"/>
      <c r="K973" s="120"/>
      <c r="L973" s="120"/>
      <c r="M973" s="120"/>
      <c r="N973" s="120"/>
      <c r="O973" s="120"/>
      <c r="P973" s="120"/>
      <c r="Q973" s="120"/>
      <c r="R973" s="120"/>
      <c r="S973" s="120"/>
      <c r="T973" s="120"/>
    </row>
    <row r="974" spans="9:20" ht="15" x14ac:dyDescent="0.25">
      <c r="I974" s="120"/>
      <c r="J974" s="120"/>
      <c r="K974" s="120"/>
      <c r="L974" s="120"/>
      <c r="M974" s="120"/>
      <c r="N974" s="120"/>
      <c r="O974" s="120"/>
      <c r="P974" s="120"/>
      <c r="Q974" s="120"/>
      <c r="R974" s="120"/>
      <c r="S974" s="120"/>
      <c r="T974" s="120"/>
    </row>
    <row r="975" spans="9:20" ht="15" x14ac:dyDescent="0.25">
      <c r="I975" s="120"/>
      <c r="J975" s="120"/>
      <c r="K975" s="120"/>
      <c r="L975" s="120"/>
      <c r="M975" s="120"/>
      <c r="N975" s="120"/>
      <c r="O975" s="120"/>
      <c r="P975" s="120"/>
      <c r="Q975" s="120"/>
      <c r="R975" s="120"/>
      <c r="S975" s="120"/>
      <c r="T975" s="120"/>
    </row>
    <row r="976" spans="9:20" ht="15" x14ac:dyDescent="0.25">
      <c r="I976" s="120"/>
      <c r="J976" s="120"/>
      <c r="K976" s="120"/>
      <c r="L976" s="120"/>
      <c r="M976" s="120"/>
      <c r="N976" s="120"/>
      <c r="O976" s="120"/>
      <c r="P976" s="120"/>
      <c r="Q976" s="120"/>
      <c r="R976" s="120"/>
      <c r="S976" s="120"/>
      <c r="T976" s="120"/>
    </row>
    <row r="977" spans="9:20" ht="15" x14ac:dyDescent="0.25">
      <c r="I977" s="120"/>
      <c r="J977" s="120"/>
      <c r="K977" s="120"/>
      <c r="L977" s="120"/>
      <c r="M977" s="120"/>
      <c r="N977" s="120"/>
      <c r="O977" s="120"/>
      <c r="P977" s="120"/>
      <c r="Q977" s="120"/>
      <c r="R977" s="120"/>
      <c r="S977" s="120"/>
      <c r="T977" s="120"/>
    </row>
    <row r="978" spans="9:20" ht="15" x14ac:dyDescent="0.25">
      <c r="I978" s="120"/>
      <c r="J978" s="120"/>
      <c r="K978" s="120"/>
      <c r="L978" s="120"/>
      <c r="M978" s="120"/>
      <c r="N978" s="120"/>
      <c r="O978" s="120"/>
      <c r="P978" s="120"/>
      <c r="Q978" s="120"/>
      <c r="R978" s="120"/>
      <c r="S978" s="120"/>
      <c r="T978" s="120"/>
    </row>
    <row r="979" spans="9:20" ht="15" x14ac:dyDescent="0.25">
      <c r="I979" s="120"/>
      <c r="J979" s="120"/>
      <c r="K979" s="120"/>
      <c r="L979" s="120"/>
      <c r="M979" s="120"/>
      <c r="N979" s="120"/>
      <c r="O979" s="120"/>
      <c r="P979" s="120"/>
      <c r="Q979" s="120"/>
      <c r="R979" s="120"/>
      <c r="S979" s="120"/>
      <c r="T979" s="120"/>
    </row>
    <row r="980" spans="9:20" ht="15" x14ac:dyDescent="0.25">
      <c r="I980" s="120"/>
      <c r="J980" s="120"/>
      <c r="K980" s="120"/>
      <c r="L980" s="120"/>
      <c r="M980" s="120"/>
      <c r="N980" s="120"/>
      <c r="O980" s="120"/>
      <c r="P980" s="120"/>
      <c r="Q980" s="120"/>
      <c r="R980" s="120"/>
      <c r="S980" s="120"/>
      <c r="T980" s="120"/>
    </row>
    <row r="981" spans="9:20" ht="15" x14ac:dyDescent="0.25">
      <c r="I981" s="120"/>
      <c r="J981" s="120"/>
      <c r="K981" s="120"/>
      <c r="L981" s="120"/>
      <c r="M981" s="120"/>
      <c r="N981" s="120"/>
      <c r="O981" s="120"/>
      <c r="P981" s="120"/>
      <c r="Q981" s="120"/>
      <c r="R981" s="120"/>
      <c r="S981" s="120"/>
      <c r="T981" s="120"/>
    </row>
    <row r="982" spans="9:20" ht="15" x14ac:dyDescent="0.25">
      <c r="I982" s="120"/>
      <c r="J982" s="120"/>
      <c r="K982" s="120"/>
      <c r="L982" s="120"/>
      <c r="M982" s="120"/>
      <c r="N982" s="120"/>
      <c r="O982" s="120"/>
      <c r="P982" s="120"/>
      <c r="Q982" s="120"/>
      <c r="R982" s="120"/>
      <c r="S982" s="120"/>
      <c r="T982" s="120"/>
    </row>
    <row r="983" spans="9:20" ht="15" x14ac:dyDescent="0.25">
      <c r="I983" s="120"/>
      <c r="J983" s="120"/>
      <c r="K983" s="120"/>
      <c r="L983" s="120"/>
      <c r="M983" s="120"/>
      <c r="N983" s="120"/>
      <c r="O983" s="120"/>
      <c r="P983" s="120"/>
      <c r="Q983" s="120"/>
      <c r="R983" s="120"/>
      <c r="S983" s="120"/>
      <c r="T983" s="120"/>
    </row>
    <row r="984" spans="9:20" ht="15" x14ac:dyDescent="0.25">
      <c r="I984" s="120"/>
      <c r="J984" s="120"/>
      <c r="K984" s="120"/>
      <c r="L984" s="120"/>
      <c r="M984" s="120"/>
      <c r="N984" s="120"/>
      <c r="O984" s="120"/>
      <c r="P984" s="120"/>
      <c r="Q984" s="120"/>
      <c r="R984" s="120"/>
      <c r="S984" s="120"/>
      <c r="T984" s="120"/>
    </row>
    <row r="985" spans="9:20" ht="15" x14ac:dyDescent="0.25">
      <c r="I985" s="120"/>
      <c r="J985" s="120"/>
      <c r="K985" s="120"/>
      <c r="L985" s="120"/>
      <c r="M985" s="120"/>
      <c r="N985" s="120"/>
      <c r="O985" s="120"/>
      <c r="P985" s="120"/>
      <c r="Q985" s="120"/>
      <c r="R985" s="120"/>
      <c r="S985" s="120"/>
      <c r="T985" s="120"/>
    </row>
    <row r="986" spans="9:20" ht="15" x14ac:dyDescent="0.25">
      <c r="I986" s="120"/>
      <c r="J986" s="120"/>
      <c r="K986" s="120"/>
      <c r="L986" s="120"/>
      <c r="M986" s="120"/>
      <c r="N986" s="120"/>
      <c r="O986" s="120"/>
      <c r="P986" s="120"/>
      <c r="Q986" s="120"/>
      <c r="R986" s="120"/>
      <c r="S986" s="120"/>
      <c r="T986" s="120"/>
    </row>
    <row r="987" spans="9:20" ht="15" x14ac:dyDescent="0.25">
      <c r="I987" s="120"/>
      <c r="J987" s="120"/>
      <c r="K987" s="120"/>
      <c r="L987" s="120"/>
      <c r="M987" s="120"/>
      <c r="N987" s="120"/>
      <c r="O987" s="120"/>
      <c r="P987" s="120"/>
      <c r="Q987" s="120"/>
      <c r="R987" s="120"/>
      <c r="S987" s="120"/>
      <c r="T987" s="120"/>
    </row>
    <row r="988" spans="9:20" ht="15" x14ac:dyDescent="0.25">
      <c r="I988" s="120"/>
      <c r="J988" s="120"/>
      <c r="K988" s="120"/>
      <c r="L988" s="120"/>
      <c r="M988" s="120"/>
      <c r="N988" s="120"/>
      <c r="O988" s="120"/>
      <c r="P988" s="120"/>
      <c r="Q988" s="120"/>
      <c r="R988" s="120"/>
      <c r="S988" s="120"/>
      <c r="T988" s="120"/>
    </row>
    <row r="989" spans="9:20" ht="15" x14ac:dyDescent="0.25">
      <c r="I989" s="120"/>
      <c r="J989" s="120"/>
      <c r="K989" s="120"/>
      <c r="L989" s="120"/>
      <c r="M989" s="120"/>
      <c r="N989" s="120"/>
      <c r="O989" s="120"/>
      <c r="P989" s="120"/>
      <c r="Q989" s="120"/>
      <c r="R989" s="120"/>
      <c r="S989" s="120"/>
      <c r="T989" s="120"/>
    </row>
    <row r="990" spans="9:20" ht="15" x14ac:dyDescent="0.25">
      <c r="I990" s="120"/>
      <c r="J990" s="120"/>
      <c r="K990" s="120"/>
      <c r="L990" s="120"/>
      <c r="M990" s="120"/>
      <c r="N990" s="120"/>
      <c r="O990" s="120"/>
      <c r="P990" s="120"/>
      <c r="Q990" s="120"/>
      <c r="R990" s="120"/>
      <c r="S990" s="120"/>
      <c r="T990" s="120"/>
    </row>
    <row r="991" spans="9:20" ht="15" x14ac:dyDescent="0.25">
      <c r="I991" s="120"/>
      <c r="J991" s="120"/>
      <c r="K991" s="120"/>
      <c r="L991" s="120"/>
      <c r="M991" s="120"/>
      <c r="N991" s="120"/>
      <c r="O991" s="120"/>
      <c r="P991" s="120"/>
      <c r="Q991" s="120"/>
      <c r="R991" s="120"/>
      <c r="S991" s="120"/>
      <c r="T991" s="120"/>
    </row>
    <row r="992" spans="9:20" ht="15" x14ac:dyDescent="0.25">
      <c r="I992" s="120"/>
      <c r="J992" s="120"/>
      <c r="K992" s="120"/>
      <c r="L992" s="120"/>
      <c r="M992" s="120"/>
      <c r="N992" s="120"/>
      <c r="O992" s="120"/>
      <c r="P992" s="120"/>
      <c r="Q992" s="120"/>
      <c r="R992" s="120"/>
      <c r="S992" s="120"/>
      <c r="T992" s="120"/>
    </row>
    <row r="993" spans="9:20" ht="15" x14ac:dyDescent="0.25">
      <c r="I993" s="120"/>
      <c r="J993" s="120"/>
      <c r="K993" s="120"/>
      <c r="L993" s="120"/>
      <c r="M993" s="120"/>
      <c r="N993" s="120"/>
      <c r="O993" s="120"/>
      <c r="P993" s="120"/>
      <c r="Q993" s="120"/>
      <c r="R993" s="120"/>
      <c r="S993" s="120"/>
      <c r="T993" s="120"/>
    </row>
    <row r="994" spans="9:20" ht="15" x14ac:dyDescent="0.25">
      <c r="I994" s="120"/>
      <c r="J994" s="120"/>
      <c r="K994" s="120"/>
      <c r="L994" s="120"/>
      <c r="M994" s="120"/>
      <c r="N994" s="120"/>
      <c r="O994" s="120"/>
      <c r="P994" s="120"/>
      <c r="Q994" s="120"/>
      <c r="R994" s="120"/>
      <c r="S994" s="120"/>
      <c r="T994" s="120"/>
    </row>
    <row r="995" spans="9:20" ht="15" x14ac:dyDescent="0.25">
      <c r="I995" s="120"/>
      <c r="J995" s="120"/>
      <c r="K995" s="120"/>
      <c r="L995" s="120"/>
      <c r="M995" s="120"/>
      <c r="N995" s="120"/>
      <c r="O995" s="120"/>
      <c r="P995" s="120"/>
      <c r="Q995" s="120"/>
      <c r="R995" s="120"/>
      <c r="S995" s="120"/>
      <c r="T995" s="120"/>
    </row>
    <row r="996" spans="9:20" ht="15" x14ac:dyDescent="0.25">
      <c r="I996" s="120"/>
      <c r="J996" s="120"/>
      <c r="K996" s="120"/>
      <c r="L996" s="120"/>
      <c r="M996" s="120"/>
      <c r="N996" s="120"/>
      <c r="O996" s="120"/>
      <c r="P996" s="120"/>
      <c r="Q996" s="120"/>
      <c r="R996" s="120"/>
      <c r="S996" s="120"/>
      <c r="T996" s="120"/>
    </row>
    <row r="997" spans="9:20" ht="15" x14ac:dyDescent="0.25">
      <c r="I997" s="120"/>
      <c r="J997" s="120"/>
      <c r="K997" s="120"/>
      <c r="L997" s="120"/>
      <c r="M997" s="120"/>
      <c r="N997" s="120"/>
      <c r="O997" s="120"/>
      <c r="P997" s="120"/>
      <c r="Q997" s="120"/>
      <c r="R997" s="120"/>
      <c r="S997" s="120"/>
      <c r="T997" s="120"/>
    </row>
    <row r="998" spans="9:20" ht="15" x14ac:dyDescent="0.25">
      <c r="I998" s="120"/>
      <c r="J998" s="120"/>
      <c r="K998" s="120"/>
      <c r="L998" s="120"/>
      <c r="M998" s="120"/>
      <c r="N998" s="120"/>
      <c r="O998" s="120"/>
      <c r="P998" s="120"/>
      <c r="Q998" s="120"/>
      <c r="R998" s="120"/>
      <c r="S998" s="120"/>
      <c r="T998" s="120"/>
    </row>
    <row r="999" spans="9:20" ht="15" x14ac:dyDescent="0.25">
      <c r="I999" s="120"/>
      <c r="J999" s="120"/>
      <c r="K999" s="120"/>
      <c r="L999" s="120"/>
      <c r="M999" s="120"/>
      <c r="N999" s="120"/>
      <c r="O999" s="120"/>
      <c r="P999" s="120"/>
      <c r="Q999" s="120"/>
      <c r="R999" s="120"/>
      <c r="S999" s="120"/>
      <c r="T999" s="120"/>
    </row>
    <row r="1000" spans="9:20" ht="15" x14ac:dyDescent="0.25">
      <c r="I1000" s="120"/>
      <c r="J1000" s="120"/>
      <c r="K1000" s="120"/>
      <c r="L1000" s="120"/>
      <c r="M1000" s="120"/>
      <c r="N1000" s="120"/>
      <c r="O1000" s="120"/>
      <c r="P1000" s="120"/>
      <c r="Q1000" s="120"/>
      <c r="R1000" s="120"/>
      <c r="S1000" s="120"/>
      <c r="T1000" s="120"/>
    </row>
    <row r="1001" spans="9:20" ht="15" x14ac:dyDescent="0.25">
      <c r="I1001" s="120"/>
      <c r="J1001" s="120"/>
      <c r="K1001" s="120"/>
      <c r="L1001" s="120"/>
      <c r="M1001" s="120"/>
      <c r="N1001" s="120"/>
      <c r="O1001" s="120"/>
      <c r="P1001" s="120"/>
      <c r="Q1001" s="120"/>
      <c r="R1001" s="120"/>
      <c r="S1001" s="120"/>
      <c r="T1001" s="120"/>
    </row>
    <row r="1002" spans="9:20" ht="15" x14ac:dyDescent="0.25">
      <c r="I1002" s="120"/>
      <c r="J1002" s="120"/>
      <c r="K1002" s="120"/>
      <c r="L1002" s="120"/>
      <c r="M1002" s="120"/>
      <c r="N1002" s="120"/>
      <c r="O1002" s="120"/>
      <c r="P1002" s="120"/>
      <c r="Q1002" s="120"/>
      <c r="R1002" s="120"/>
      <c r="S1002" s="120"/>
      <c r="T1002" s="120"/>
    </row>
    <row r="1003" spans="9:20" ht="15" x14ac:dyDescent="0.25">
      <c r="I1003" s="120"/>
      <c r="J1003" s="120"/>
      <c r="K1003" s="120"/>
      <c r="L1003" s="120"/>
      <c r="M1003" s="120"/>
      <c r="N1003" s="120"/>
      <c r="O1003" s="120"/>
      <c r="P1003" s="120"/>
      <c r="Q1003" s="120"/>
      <c r="R1003" s="120"/>
      <c r="S1003" s="120"/>
      <c r="T1003" s="120"/>
    </row>
    <row r="1004" spans="9:20" ht="15" x14ac:dyDescent="0.25">
      <c r="I1004" s="120"/>
      <c r="J1004" s="120"/>
      <c r="K1004" s="120"/>
      <c r="L1004" s="120"/>
      <c r="M1004" s="120"/>
      <c r="N1004" s="120"/>
      <c r="O1004" s="120"/>
      <c r="P1004" s="120"/>
      <c r="Q1004" s="120"/>
      <c r="R1004" s="120"/>
      <c r="S1004" s="120"/>
      <c r="T1004" s="120"/>
    </row>
    <row r="1005" spans="9:20" ht="15" x14ac:dyDescent="0.25">
      <c r="I1005" s="120"/>
      <c r="J1005" s="120"/>
      <c r="K1005" s="120"/>
      <c r="L1005" s="120"/>
      <c r="M1005" s="120"/>
      <c r="N1005" s="120"/>
      <c r="O1005" s="120"/>
      <c r="P1005" s="120"/>
      <c r="Q1005" s="120"/>
      <c r="R1005" s="120"/>
      <c r="S1005" s="120"/>
      <c r="T1005" s="120"/>
    </row>
    <row r="1006" spans="9:20" ht="15" x14ac:dyDescent="0.25">
      <c r="I1006" s="120"/>
      <c r="J1006" s="120"/>
      <c r="K1006" s="120"/>
      <c r="L1006" s="120"/>
      <c r="M1006" s="120"/>
      <c r="N1006" s="120"/>
      <c r="O1006" s="120"/>
      <c r="P1006" s="120"/>
      <c r="Q1006" s="120"/>
      <c r="R1006" s="120"/>
      <c r="S1006" s="120"/>
      <c r="T1006" s="120"/>
    </row>
    <row r="1007" spans="9:20" ht="15" x14ac:dyDescent="0.25">
      <c r="I1007" s="120"/>
      <c r="J1007" s="120"/>
      <c r="K1007" s="120"/>
      <c r="L1007" s="120"/>
      <c r="M1007" s="120"/>
      <c r="N1007" s="120"/>
      <c r="O1007" s="120"/>
      <c r="P1007" s="120"/>
      <c r="Q1007" s="120"/>
      <c r="R1007" s="120"/>
      <c r="S1007" s="120"/>
      <c r="T1007" s="120"/>
    </row>
    <row r="1008" spans="9:20" ht="15" x14ac:dyDescent="0.25">
      <c r="I1008" s="120"/>
      <c r="J1008" s="120"/>
      <c r="K1008" s="120"/>
      <c r="L1008" s="120"/>
      <c r="M1008" s="120"/>
      <c r="N1008" s="120"/>
      <c r="O1008" s="120"/>
      <c r="P1008" s="120"/>
      <c r="Q1008" s="120"/>
      <c r="R1008" s="120"/>
      <c r="S1008" s="120"/>
      <c r="T1008" s="120"/>
    </row>
    <row r="1009" spans="9:20" ht="15" x14ac:dyDescent="0.25">
      <c r="I1009" s="120"/>
      <c r="J1009" s="120"/>
      <c r="K1009" s="120"/>
      <c r="L1009" s="120"/>
      <c r="M1009" s="120"/>
      <c r="N1009" s="120"/>
      <c r="O1009" s="120"/>
      <c r="P1009" s="120"/>
      <c r="Q1009" s="120"/>
      <c r="R1009" s="120"/>
      <c r="S1009" s="120"/>
      <c r="T1009" s="120"/>
    </row>
    <row r="1010" spans="9:20" ht="15" x14ac:dyDescent="0.25">
      <c r="I1010" s="120"/>
      <c r="J1010" s="120"/>
      <c r="K1010" s="120"/>
      <c r="L1010" s="120"/>
      <c r="M1010" s="120"/>
      <c r="N1010" s="120"/>
      <c r="O1010" s="120"/>
      <c r="P1010" s="120"/>
      <c r="Q1010" s="120"/>
      <c r="R1010" s="120"/>
      <c r="S1010" s="120"/>
      <c r="T1010" s="120"/>
    </row>
    <row r="1011" spans="9:20" ht="15" x14ac:dyDescent="0.25">
      <c r="I1011" s="120"/>
      <c r="J1011" s="120"/>
      <c r="K1011" s="120"/>
      <c r="L1011" s="120"/>
      <c r="M1011" s="120"/>
      <c r="N1011" s="120"/>
      <c r="O1011" s="120"/>
      <c r="P1011" s="120"/>
      <c r="Q1011" s="120"/>
      <c r="R1011" s="120"/>
      <c r="S1011" s="120"/>
      <c r="T1011" s="120"/>
    </row>
    <row r="1012" spans="9:20" ht="15" x14ac:dyDescent="0.25">
      <c r="I1012" s="120"/>
      <c r="J1012" s="120"/>
      <c r="K1012" s="120"/>
      <c r="L1012" s="120"/>
      <c r="M1012" s="120"/>
      <c r="N1012" s="120"/>
      <c r="O1012" s="120"/>
      <c r="P1012" s="120"/>
      <c r="Q1012" s="120"/>
      <c r="R1012" s="120"/>
      <c r="S1012" s="120"/>
      <c r="T1012" s="120"/>
    </row>
    <row r="1013" spans="9:20" ht="15" x14ac:dyDescent="0.25">
      <c r="I1013" s="120"/>
      <c r="J1013" s="120"/>
      <c r="K1013" s="120"/>
      <c r="L1013" s="120"/>
      <c r="M1013" s="120"/>
      <c r="N1013" s="120"/>
      <c r="O1013" s="120"/>
      <c r="P1013" s="120"/>
      <c r="Q1013" s="120"/>
      <c r="R1013" s="120"/>
      <c r="S1013" s="120"/>
      <c r="T1013" s="120"/>
    </row>
    <row r="1014" spans="9:20" ht="15" x14ac:dyDescent="0.25">
      <c r="I1014" s="120"/>
      <c r="J1014" s="120"/>
      <c r="K1014" s="120"/>
      <c r="L1014" s="120"/>
      <c r="M1014" s="120"/>
      <c r="N1014" s="120"/>
      <c r="O1014" s="120"/>
      <c r="P1014" s="120"/>
      <c r="Q1014" s="120"/>
      <c r="R1014" s="120"/>
      <c r="S1014" s="120"/>
      <c r="T1014" s="120"/>
    </row>
    <row r="1015" spans="9:20" ht="15" x14ac:dyDescent="0.25">
      <c r="I1015" s="120"/>
      <c r="J1015" s="120"/>
      <c r="K1015" s="120"/>
      <c r="L1015" s="120"/>
      <c r="M1015" s="120"/>
      <c r="N1015" s="120"/>
      <c r="O1015" s="120"/>
      <c r="P1015" s="120"/>
      <c r="Q1015" s="120"/>
      <c r="R1015" s="120"/>
      <c r="S1015" s="120"/>
      <c r="T1015" s="120"/>
    </row>
    <row r="1016" spans="9:20" ht="15" x14ac:dyDescent="0.25">
      <c r="I1016" s="120"/>
      <c r="J1016" s="120"/>
      <c r="K1016" s="120"/>
      <c r="L1016" s="120"/>
      <c r="M1016" s="120"/>
      <c r="N1016" s="120"/>
      <c r="O1016" s="120"/>
      <c r="P1016" s="120"/>
      <c r="Q1016" s="120"/>
      <c r="R1016" s="120"/>
      <c r="S1016" s="120"/>
      <c r="T1016" s="120"/>
    </row>
    <row r="1017" spans="9:20" ht="15" x14ac:dyDescent="0.25">
      <c r="I1017" s="120"/>
      <c r="J1017" s="120"/>
      <c r="K1017" s="120"/>
      <c r="L1017" s="120"/>
      <c r="M1017" s="120"/>
      <c r="N1017" s="120"/>
      <c r="O1017" s="120"/>
      <c r="P1017" s="120"/>
      <c r="Q1017" s="120"/>
      <c r="R1017" s="120"/>
      <c r="S1017" s="120"/>
      <c r="T1017" s="120"/>
    </row>
    <row r="1018" spans="9:20" ht="15" x14ac:dyDescent="0.25">
      <c r="I1018" s="120"/>
      <c r="J1018" s="120"/>
      <c r="K1018" s="120"/>
      <c r="L1018" s="120"/>
      <c r="M1018" s="120"/>
      <c r="N1018" s="120"/>
      <c r="O1018" s="120"/>
      <c r="P1018" s="120"/>
      <c r="Q1018" s="120"/>
      <c r="R1018" s="120"/>
      <c r="S1018" s="120"/>
      <c r="T1018" s="120"/>
    </row>
    <row r="1019" spans="9:20" ht="15" x14ac:dyDescent="0.25">
      <c r="I1019" s="120"/>
      <c r="J1019" s="120"/>
      <c r="K1019" s="120"/>
      <c r="L1019" s="120"/>
      <c r="M1019" s="120"/>
      <c r="N1019" s="120"/>
      <c r="O1019" s="120"/>
      <c r="P1019" s="120"/>
      <c r="Q1019" s="120"/>
      <c r="R1019" s="120"/>
      <c r="S1019" s="120"/>
      <c r="T1019" s="120"/>
    </row>
    <row r="1020" spans="9:20" ht="15" x14ac:dyDescent="0.25">
      <c r="I1020" s="120"/>
      <c r="J1020" s="120"/>
      <c r="K1020" s="120"/>
      <c r="L1020" s="120"/>
      <c r="M1020" s="120"/>
      <c r="N1020" s="120"/>
      <c r="O1020" s="120"/>
      <c r="P1020" s="120"/>
      <c r="Q1020" s="120"/>
      <c r="R1020" s="120"/>
      <c r="S1020" s="120"/>
      <c r="T1020" s="120"/>
    </row>
    <row r="1021" spans="9:20" ht="15" x14ac:dyDescent="0.25">
      <c r="I1021" s="120"/>
      <c r="J1021" s="120"/>
      <c r="K1021" s="120"/>
      <c r="L1021" s="120"/>
      <c r="M1021" s="120"/>
      <c r="N1021" s="120"/>
      <c r="O1021" s="120"/>
      <c r="P1021" s="120"/>
      <c r="Q1021" s="120"/>
      <c r="R1021" s="120"/>
      <c r="S1021" s="120"/>
      <c r="T1021" s="120"/>
    </row>
    <row r="1022" spans="9:20" ht="15" x14ac:dyDescent="0.25">
      <c r="I1022" s="120"/>
      <c r="J1022" s="120"/>
      <c r="K1022" s="120"/>
      <c r="L1022" s="120"/>
      <c r="M1022" s="120"/>
      <c r="N1022" s="120"/>
      <c r="O1022" s="120"/>
      <c r="P1022" s="120"/>
      <c r="Q1022" s="120"/>
      <c r="R1022" s="120"/>
      <c r="S1022" s="120"/>
      <c r="T1022" s="120"/>
    </row>
    <row r="1023" spans="9:20" ht="15" x14ac:dyDescent="0.25">
      <c r="I1023" s="120"/>
      <c r="J1023" s="120"/>
      <c r="K1023" s="120"/>
      <c r="L1023" s="120"/>
      <c r="M1023" s="120"/>
      <c r="N1023" s="120"/>
      <c r="O1023" s="120"/>
      <c r="P1023" s="120"/>
      <c r="Q1023" s="120"/>
      <c r="R1023" s="120"/>
      <c r="S1023" s="120"/>
      <c r="T1023" s="120"/>
    </row>
    <row r="1024" spans="9:20" ht="15" x14ac:dyDescent="0.25">
      <c r="I1024" s="120"/>
      <c r="J1024" s="120"/>
      <c r="K1024" s="120"/>
      <c r="L1024" s="120"/>
      <c r="M1024" s="120"/>
      <c r="N1024" s="120"/>
      <c r="O1024" s="120"/>
      <c r="P1024" s="120"/>
      <c r="Q1024" s="120"/>
      <c r="R1024" s="120"/>
      <c r="S1024" s="120"/>
      <c r="T1024" s="120"/>
    </row>
    <row r="1025" spans="9:20" ht="15" x14ac:dyDescent="0.25">
      <c r="I1025" s="120"/>
      <c r="J1025" s="120"/>
      <c r="K1025" s="120"/>
      <c r="L1025" s="120"/>
      <c r="M1025" s="120"/>
      <c r="N1025" s="120"/>
      <c r="O1025" s="120"/>
      <c r="P1025" s="120"/>
      <c r="Q1025" s="120"/>
      <c r="R1025" s="120"/>
      <c r="S1025" s="120"/>
      <c r="T1025" s="120"/>
    </row>
    <row r="1026" spans="9:20" ht="15" x14ac:dyDescent="0.25">
      <c r="I1026" s="120"/>
      <c r="J1026" s="120"/>
      <c r="K1026" s="120"/>
      <c r="L1026" s="120"/>
      <c r="M1026" s="120"/>
      <c r="N1026" s="120"/>
      <c r="O1026" s="120"/>
      <c r="P1026" s="120"/>
      <c r="Q1026" s="120"/>
      <c r="R1026" s="120"/>
      <c r="S1026" s="120"/>
      <c r="T1026" s="120"/>
    </row>
    <row r="1027" spans="9:20" ht="15" x14ac:dyDescent="0.25">
      <c r="I1027" s="120"/>
      <c r="J1027" s="120"/>
      <c r="K1027" s="120"/>
      <c r="L1027" s="120"/>
      <c r="M1027" s="120"/>
      <c r="N1027" s="120"/>
      <c r="O1027" s="120"/>
      <c r="P1027" s="120"/>
      <c r="Q1027" s="120"/>
      <c r="R1027" s="120"/>
      <c r="S1027" s="120"/>
      <c r="T1027" s="120"/>
    </row>
    <row r="1028" spans="9:20" ht="15" x14ac:dyDescent="0.25">
      <c r="I1028" s="120"/>
      <c r="J1028" s="120"/>
      <c r="K1028" s="120"/>
      <c r="L1028" s="120"/>
      <c r="M1028" s="120"/>
      <c r="N1028" s="120"/>
      <c r="O1028" s="120"/>
      <c r="P1028" s="120"/>
      <c r="Q1028" s="120"/>
      <c r="R1028" s="120"/>
      <c r="S1028" s="120"/>
      <c r="T1028" s="120"/>
    </row>
    <row r="1029" spans="9:20" ht="15" x14ac:dyDescent="0.25">
      <c r="I1029" s="120"/>
      <c r="J1029" s="120"/>
      <c r="K1029" s="120"/>
      <c r="L1029" s="120"/>
      <c r="M1029" s="120"/>
      <c r="N1029" s="120"/>
      <c r="O1029" s="120"/>
      <c r="P1029" s="120"/>
      <c r="Q1029" s="120"/>
      <c r="R1029" s="120"/>
      <c r="S1029" s="120"/>
      <c r="T1029" s="120"/>
    </row>
    <row r="1030" spans="9:20" ht="15" x14ac:dyDescent="0.25">
      <c r="I1030" s="120"/>
      <c r="J1030" s="120"/>
      <c r="K1030" s="120"/>
      <c r="L1030" s="120"/>
      <c r="M1030" s="120"/>
      <c r="N1030" s="120"/>
      <c r="O1030" s="120"/>
      <c r="P1030" s="120"/>
      <c r="Q1030" s="120"/>
      <c r="R1030" s="120"/>
      <c r="S1030" s="120"/>
      <c r="T1030" s="120"/>
    </row>
    <row r="1031" spans="9:20" ht="15" x14ac:dyDescent="0.25">
      <c r="I1031" s="120"/>
      <c r="J1031" s="120"/>
      <c r="K1031" s="120"/>
      <c r="L1031" s="120"/>
      <c r="M1031" s="120"/>
      <c r="N1031" s="120"/>
      <c r="O1031" s="120"/>
      <c r="P1031" s="120"/>
      <c r="Q1031" s="120"/>
      <c r="R1031" s="120"/>
      <c r="S1031" s="120"/>
      <c r="T1031" s="120"/>
    </row>
    <row r="1032" spans="9:20" ht="15" x14ac:dyDescent="0.25">
      <c r="I1032" s="120"/>
      <c r="J1032" s="120"/>
      <c r="K1032" s="120"/>
      <c r="L1032" s="120"/>
      <c r="M1032" s="120"/>
      <c r="N1032" s="120"/>
      <c r="O1032" s="120"/>
      <c r="P1032" s="120"/>
      <c r="Q1032" s="120"/>
      <c r="R1032" s="120"/>
      <c r="S1032" s="120"/>
      <c r="T1032" s="120"/>
    </row>
    <row r="1033" spans="9:20" ht="15" x14ac:dyDescent="0.25">
      <c r="I1033" s="120"/>
      <c r="J1033" s="120"/>
      <c r="K1033" s="120"/>
      <c r="L1033" s="120"/>
      <c r="M1033" s="120"/>
      <c r="N1033" s="120"/>
      <c r="O1033" s="120"/>
      <c r="P1033" s="120"/>
      <c r="Q1033" s="120"/>
      <c r="R1033" s="120"/>
      <c r="S1033" s="120"/>
      <c r="T1033" s="120"/>
    </row>
    <row r="1034" spans="9:20" ht="15" x14ac:dyDescent="0.25">
      <c r="I1034" s="120"/>
      <c r="J1034" s="120"/>
      <c r="K1034" s="120"/>
      <c r="L1034" s="120"/>
      <c r="M1034" s="120"/>
      <c r="N1034" s="120"/>
      <c r="O1034" s="120"/>
      <c r="P1034" s="120"/>
      <c r="Q1034" s="120"/>
      <c r="R1034" s="120"/>
      <c r="S1034" s="120"/>
      <c r="T1034" s="120"/>
    </row>
    <row r="1035" spans="9:20" ht="15" x14ac:dyDescent="0.25">
      <c r="I1035" s="120"/>
      <c r="J1035" s="120"/>
      <c r="K1035" s="120"/>
      <c r="L1035" s="120"/>
      <c r="M1035" s="120"/>
      <c r="N1035" s="120"/>
      <c r="O1035" s="120"/>
      <c r="P1035" s="120"/>
      <c r="Q1035" s="120"/>
      <c r="R1035" s="120"/>
      <c r="S1035" s="120"/>
      <c r="T1035" s="120"/>
    </row>
    <row r="1036" spans="9:20" ht="15" x14ac:dyDescent="0.25">
      <c r="I1036" s="120"/>
      <c r="J1036" s="120"/>
      <c r="K1036" s="120"/>
      <c r="L1036" s="120"/>
      <c r="M1036" s="120"/>
      <c r="N1036" s="120"/>
      <c r="O1036" s="120"/>
      <c r="P1036" s="120"/>
      <c r="Q1036" s="120"/>
      <c r="R1036" s="120"/>
      <c r="S1036" s="120"/>
      <c r="T1036" s="120"/>
    </row>
    <row r="1037" spans="9:20" ht="15" x14ac:dyDescent="0.25">
      <c r="I1037" s="120"/>
      <c r="J1037" s="120"/>
      <c r="K1037" s="120"/>
      <c r="L1037" s="120"/>
      <c r="M1037" s="120"/>
      <c r="N1037" s="120"/>
      <c r="O1037" s="120"/>
      <c r="P1037" s="120"/>
      <c r="Q1037" s="120"/>
      <c r="R1037" s="120"/>
      <c r="S1037" s="120"/>
      <c r="T1037" s="120"/>
    </row>
    <row r="1038" spans="9:20" ht="15" x14ac:dyDescent="0.25">
      <c r="I1038" s="120"/>
      <c r="J1038" s="120"/>
      <c r="K1038" s="120"/>
      <c r="L1038" s="120"/>
      <c r="M1038" s="120"/>
      <c r="N1038" s="120"/>
      <c r="O1038" s="120"/>
      <c r="P1038" s="120"/>
      <c r="Q1038" s="120"/>
      <c r="R1038" s="120"/>
      <c r="S1038" s="120"/>
      <c r="T1038" s="120"/>
    </row>
    <row r="1039" spans="9:20" ht="15" x14ac:dyDescent="0.25">
      <c r="I1039" s="120"/>
      <c r="J1039" s="120"/>
      <c r="K1039" s="120"/>
      <c r="L1039" s="120"/>
      <c r="M1039" s="120"/>
      <c r="N1039" s="120"/>
      <c r="O1039" s="120"/>
      <c r="P1039" s="120"/>
      <c r="Q1039" s="120"/>
      <c r="R1039" s="120"/>
      <c r="S1039" s="120"/>
      <c r="T1039" s="120"/>
    </row>
    <row r="1040" spans="9:20" ht="15" x14ac:dyDescent="0.25">
      <c r="I1040" s="120"/>
      <c r="J1040" s="120"/>
      <c r="K1040" s="120"/>
      <c r="L1040" s="120"/>
      <c r="M1040" s="120"/>
      <c r="N1040" s="120"/>
      <c r="O1040" s="120"/>
      <c r="P1040" s="120"/>
      <c r="Q1040" s="120"/>
      <c r="R1040" s="120"/>
      <c r="S1040" s="120"/>
      <c r="T1040" s="120"/>
    </row>
    <row r="1041" spans="9:20" ht="15" x14ac:dyDescent="0.25">
      <c r="I1041" s="120"/>
      <c r="J1041" s="120"/>
      <c r="K1041" s="120"/>
      <c r="L1041" s="120"/>
      <c r="M1041" s="120"/>
      <c r="N1041" s="120"/>
      <c r="O1041" s="120"/>
      <c r="P1041" s="120"/>
      <c r="Q1041" s="120"/>
      <c r="R1041" s="120"/>
      <c r="S1041" s="120"/>
      <c r="T1041" s="120"/>
    </row>
    <row r="1042" spans="9:20" ht="15" x14ac:dyDescent="0.25">
      <c r="I1042" s="120"/>
      <c r="J1042" s="120"/>
      <c r="K1042" s="120"/>
      <c r="L1042" s="120"/>
      <c r="M1042" s="120"/>
      <c r="N1042" s="120"/>
      <c r="O1042" s="120"/>
      <c r="P1042" s="120"/>
      <c r="Q1042" s="120"/>
      <c r="R1042" s="120"/>
      <c r="S1042" s="120"/>
      <c r="T1042" s="120"/>
    </row>
    <row r="1043" spans="9:20" ht="15" x14ac:dyDescent="0.25">
      <c r="I1043" s="120"/>
      <c r="J1043" s="120"/>
      <c r="K1043" s="120"/>
      <c r="L1043" s="120"/>
      <c r="M1043" s="120"/>
      <c r="N1043" s="120"/>
      <c r="O1043" s="120"/>
      <c r="P1043" s="120"/>
      <c r="Q1043" s="120"/>
      <c r="R1043" s="120"/>
      <c r="S1043" s="120"/>
      <c r="T1043" s="120"/>
    </row>
    <row r="1044" spans="9:20" ht="15" x14ac:dyDescent="0.25">
      <c r="I1044" s="120"/>
      <c r="J1044" s="120"/>
      <c r="K1044" s="120"/>
      <c r="L1044" s="120"/>
      <c r="M1044" s="120"/>
      <c r="N1044" s="120"/>
      <c r="O1044" s="120"/>
      <c r="P1044" s="120"/>
      <c r="Q1044" s="120"/>
      <c r="R1044" s="120"/>
      <c r="S1044" s="120"/>
      <c r="T1044" s="120"/>
    </row>
    <row r="1045" spans="9:20" ht="15" x14ac:dyDescent="0.25">
      <c r="I1045" s="120"/>
      <c r="J1045" s="120"/>
      <c r="K1045" s="120"/>
      <c r="L1045" s="120"/>
      <c r="M1045" s="120"/>
      <c r="N1045" s="120"/>
      <c r="O1045" s="120"/>
      <c r="P1045" s="120"/>
      <c r="Q1045" s="120"/>
      <c r="R1045" s="120"/>
      <c r="S1045" s="120"/>
      <c r="T1045" s="120"/>
    </row>
    <row r="1046" spans="9:20" ht="15" x14ac:dyDescent="0.25">
      <c r="I1046" s="120"/>
      <c r="J1046" s="120"/>
      <c r="K1046" s="120"/>
      <c r="L1046" s="120"/>
      <c r="M1046" s="120"/>
      <c r="N1046" s="120"/>
      <c r="O1046" s="120"/>
      <c r="P1046" s="120"/>
      <c r="Q1046" s="120"/>
      <c r="R1046" s="120"/>
      <c r="S1046" s="120"/>
      <c r="T1046" s="120"/>
    </row>
    <row r="1047" spans="9:20" ht="15" x14ac:dyDescent="0.25">
      <c r="I1047" s="120"/>
      <c r="J1047" s="120"/>
      <c r="K1047" s="120"/>
      <c r="L1047" s="120"/>
      <c r="M1047" s="120"/>
      <c r="N1047" s="120"/>
      <c r="O1047" s="120"/>
      <c r="P1047" s="120"/>
      <c r="Q1047" s="120"/>
      <c r="R1047" s="120"/>
      <c r="S1047" s="120"/>
      <c r="T1047" s="120"/>
    </row>
    <row r="1048" spans="9:20" ht="15" x14ac:dyDescent="0.25">
      <c r="I1048" s="120"/>
      <c r="J1048" s="120"/>
      <c r="K1048" s="120"/>
      <c r="L1048" s="120"/>
      <c r="M1048" s="120"/>
      <c r="N1048" s="120"/>
      <c r="O1048" s="120"/>
      <c r="P1048" s="120"/>
      <c r="Q1048" s="120"/>
      <c r="R1048" s="120"/>
      <c r="S1048" s="120"/>
      <c r="T1048" s="120"/>
    </row>
    <row r="1049" spans="9:20" ht="15" x14ac:dyDescent="0.25">
      <c r="I1049" s="120"/>
      <c r="J1049" s="120"/>
      <c r="K1049" s="120"/>
      <c r="L1049" s="120"/>
      <c r="M1049" s="120"/>
      <c r="N1049" s="120"/>
      <c r="O1049" s="120"/>
      <c r="P1049" s="120"/>
      <c r="Q1049" s="120"/>
      <c r="R1049" s="120"/>
      <c r="S1049" s="120"/>
      <c r="T1049" s="120"/>
    </row>
    <row r="1050" spans="9:20" ht="15" x14ac:dyDescent="0.25">
      <c r="I1050" s="120"/>
      <c r="J1050" s="120"/>
      <c r="K1050" s="120"/>
      <c r="L1050" s="120"/>
      <c r="M1050" s="120"/>
      <c r="N1050" s="120"/>
      <c r="O1050" s="120"/>
      <c r="P1050" s="120"/>
      <c r="Q1050" s="120"/>
      <c r="R1050" s="120"/>
      <c r="S1050" s="120"/>
      <c r="T1050" s="120"/>
    </row>
    <row r="1051" spans="9:20" ht="15" x14ac:dyDescent="0.25">
      <c r="I1051" s="120"/>
      <c r="J1051" s="120"/>
      <c r="K1051" s="120"/>
      <c r="L1051" s="120"/>
      <c r="M1051" s="120"/>
      <c r="N1051" s="120"/>
      <c r="O1051" s="120"/>
      <c r="P1051" s="120"/>
      <c r="Q1051" s="120"/>
      <c r="R1051" s="120"/>
      <c r="S1051" s="120"/>
      <c r="T1051" s="120"/>
    </row>
    <row r="1052" spans="9:20" ht="15" x14ac:dyDescent="0.25">
      <c r="I1052" s="120"/>
      <c r="J1052" s="120"/>
      <c r="K1052" s="120"/>
      <c r="L1052" s="120"/>
      <c r="M1052" s="120"/>
      <c r="N1052" s="120"/>
      <c r="O1052" s="120"/>
      <c r="P1052" s="120"/>
      <c r="Q1052" s="120"/>
      <c r="R1052" s="120"/>
      <c r="S1052" s="120"/>
      <c r="T1052" s="120"/>
    </row>
    <row r="1053" spans="9:20" ht="15" x14ac:dyDescent="0.25">
      <c r="I1053" s="120"/>
      <c r="J1053" s="120"/>
      <c r="K1053" s="120"/>
      <c r="L1053" s="120"/>
      <c r="M1053" s="120"/>
      <c r="N1053" s="120"/>
      <c r="O1053" s="120"/>
      <c r="P1053" s="120"/>
      <c r="Q1053" s="120"/>
      <c r="R1053" s="120"/>
      <c r="S1053" s="120"/>
      <c r="T1053" s="120"/>
    </row>
    <row r="1054" spans="9:20" ht="15" x14ac:dyDescent="0.25">
      <c r="I1054" s="120"/>
      <c r="J1054" s="120"/>
      <c r="K1054" s="120"/>
      <c r="L1054" s="120"/>
      <c r="M1054" s="120"/>
      <c r="N1054" s="120"/>
      <c r="O1054" s="120"/>
      <c r="P1054" s="120"/>
      <c r="Q1054" s="120"/>
      <c r="R1054" s="120"/>
      <c r="S1054" s="120"/>
      <c r="T1054" s="120"/>
    </row>
    <row r="1055" spans="9:20" ht="15" x14ac:dyDescent="0.25">
      <c r="I1055" s="120"/>
      <c r="J1055" s="120"/>
      <c r="K1055" s="120"/>
      <c r="L1055" s="120"/>
      <c r="M1055" s="120"/>
      <c r="N1055" s="120"/>
      <c r="O1055" s="120"/>
      <c r="P1055" s="120"/>
      <c r="Q1055" s="120"/>
      <c r="R1055" s="120"/>
      <c r="S1055" s="120"/>
      <c r="T1055" s="120"/>
    </row>
    <row r="1056" spans="9:20" ht="15" x14ac:dyDescent="0.25">
      <c r="I1056" s="120"/>
      <c r="J1056" s="120"/>
      <c r="K1056" s="120"/>
      <c r="L1056" s="120"/>
      <c r="M1056" s="120"/>
      <c r="N1056" s="120"/>
      <c r="O1056" s="120"/>
      <c r="P1056" s="120"/>
      <c r="Q1056" s="120"/>
      <c r="R1056" s="120"/>
      <c r="S1056" s="120"/>
      <c r="T1056" s="120"/>
    </row>
    <row r="1057" spans="9:20" ht="15" x14ac:dyDescent="0.25">
      <c r="I1057" s="120"/>
      <c r="J1057" s="120"/>
      <c r="K1057" s="120"/>
      <c r="L1057" s="120"/>
      <c r="M1057" s="120"/>
      <c r="N1057" s="120"/>
      <c r="O1057" s="120"/>
      <c r="P1057" s="120"/>
      <c r="Q1057" s="120"/>
      <c r="R1057" s="120"/>
      <c r="S1057" s="120"/>
      <c r="T1057" s="120"/>
    </row>
    <row r="1058" spans="9:20" ht="15" x14ac:dyDescent="0.25">
      <c r="I1058" s="120"/>
      <c r="J1058" s="120"/>
      <c r="K1058" s="120"/>
      <c r="L1058" s="120"/>
      <c r="M1058" s="120"/>
      <c r="N1058" s="120"/>
      <c r="O1058" s="120"/>
      <c r="P1058" s="120"/>
      <c r="Q1058" s="120"/>
      <c r="R1058" s="120"/>
      <c r="S1058" s="120"/>
      <c r="T1058" s="120"/>
    </row>
    <row r="1059" spans="9:20" ht="15" x14ac:dyDescent="0.25">
      <c r="I1059" s="120"/>
      <c r="J1059" s="120"/>
      <c r="K1059" s="120"/>
      <c r="L1059" s="120"/>
      <c r="M1059" s="120"/>
      <c r="N1059" s="120"/>
      <c r="O1059" s="120"/>
      <c r="P1059" s="120"/>
      <c r="Q1059" s="120"/>
      <c r="R1059" s="120"/>
      <c r="S1059" s="120"/>
      <c r="T1059" s="120"/>
    </row>
    <row r="1060" spans="9:20" ht="15" x14ac:dyDescent="0.25">
      <c r="I1060" s="120"/>
      <c r="J1060" s="120"/>
      <c r="K1060" s="120"/>
      <c r="L1060" s="120"/>
      <c r="M1060" s="120"/>
      <c r="N1060" s="120"/>
      <c r="O1060" s="120"/>
      <c r="P1060" s="120"/>
      <c r="Q1060" s="120"/>
      <c r="R1060" s="120"/>
      <c r="S1060" s="120"/>
      <c r="T1060" s="120"/>
    </row>
    <row r="1061" spans="9:20" ht="15" x14ac:dyDescent="0.25">
      <c r="I1061" s="120"/>
      <c r="J1061" s="120"/>
      <c r="K1061" s="120"/>
      <c r="L1061" s="120"/>
      <c r="M1061" s="120"/>
      <c r="N1061" s="120"/>
      <c r="O1061" s="120"/>
      <c r="P1061" s="120"/>
      <c r="Q1061" s="120"/>
      <c r="R1061" s="120"/>
      <c r="S1061" s="120"/>
      <c r="T1061" s="120"/>
    </row>
    <row r="1062" spans="9:20" ht="15" x14ac:dyDescent="0.25">
      <c r="I1062" s="120"/>
      <c r="J1062" s="120"/>
      <c r="K1062" s="120"/>
      <c r="L1062" s="120"/>
      <c r="M1062" s="120"/>
      <c r="N1062" s="120"/>
      <c r="O1062" s="120"/>
      <c r="P1062" s="120"/>
      <c r="Q1062" s="120"/>
      <c r="R1062" s="120"/>
      <c r="S1062" s="120"/>
      <c r="T1062" s="120"/>
    </row>
    <row r="1063" spans="9:20" ht="15" x14ac:dyDescent="0.25">
      <c r="I1063" s="120"/>
      <c r="J1063" s="120"/>
      <c r="K1063" s="120"/>
      <c r="L1063" s="120"/>
      <c r="M1063" s="120"/>
      <c r="N1063" s="120"/>
      <c r="O1063" s="120"/>
      <c r="P1063" s="120"/>
      <c r="Q1063" s="120"/>
      <c r="R1063" s="120"/>
      <c r="S1063" s="120"/>
      <c r="T1063" s="120"/>
    </row>
    <row r="1064" spans="9:20" ht="15" x14ac:dyDescent="0.25">
      <c r="I1064" s="120"/>
      <c r="J1064" s="120"/>
      <c r="K1064" s="120"/>
      <c r="L1064" s="120"/>
      <c r="M1064" s="120"/>
      <c r="N1064" s="120"/>
      <c r="O1064" s="120"/>
      <c r="P1064" s="120"/>
      <c r="Q1064" s="120"/>
      <c r="R1064" s="120"/>
      <c r="S1064" s="120"/>
      <c r="T1064" s="120"/>
    </row>
    <row r="1065" spans="9:20" ht="15" x14ac:dyDescent="0.25">
      <c r="I1065" s="120"/>
      <c r="J1065" s="120"/>
      <c r="K1065" s="120"/>
      <c r="L1065" s="120"/>
      <c r="M1065" s="120"/>
      <c r="N1065" s="120"/>
      <c r="O1065" s="120"/>
      <c r="P1065" s="120"/>
      <c r="Q1065" s="120"/>
      <c r="R1065" s="120"/>
      <c r="S1065" s="120"/>
      <c r="T1065" s="120"/>
    </row>
    <row r="1066" spans="9:20" ht="15" x14ac:dyDescent="0.25">
      <c r="I1066" s="120"/>
      <c r="J1066" s="120"/>
      <c r="K1066" s="120"/>
      <c r="L1066" s="120"/>
      <c r="M1066" s="120"/>
      <c r="N1066" s="120"/>
      <c r="O1066" s="120"/>
      <c r="P1066" s="120"/>
      <c r="Q1066" s="120"/>
      <c r="R1066" s="120"/>
      <c r="S1066" s="120"/>
      <c r="T1066" s="120"/>
    </row>
    <row r="1067" spans="9:20" ht="15" x14ac:dyDescent="0.25">
      <c r="I1067" s="120"/>
      <c r="J1067" s="120"/>
      <c r="K1067" s="120"/>
      <c r="L1067" s="120"/>
      <c r="M1067" s="120"/>
      <c r="N1067" s="120"/>
      <c r="O1067" s="120"/>
      <c r="P1067" s="120"/>
      <c r="Q1067" s="120"/>
      <c r="R1067" s="120"/>
      <c r="S1067" s="120"/>
      <c r="T1067" s="120"/>
    </row>
    <row r="1068" spans="9:20" ht="15" x14ac:dyDescent="0.25">
      <c r="I1068" s="120"/>
      <c r="J1068" s="120"/>
      <c r="K1068" s="120"/>
      <c r="L1068" s="120"/>
      <c r="M1068" s="120"/>
      <c r="N1068" s="120"/>
      <c r="O1068" s="120"/>
      <c r="P1068" s="120"/>
      <c r="Q1068" s="120"/>
      <c r="R1068" s="120"/>
      <c r="S1068" s="120"/>
      <c r="T1068" s="120"/>
    </row>
    <row r="1069" spans="9:20" ht="15" x14ac:dyDescent="0.25">
      <c r="I1069" s="120"/>
      <c r="J1069" s="120"/>
      <c r="K1069" s="120"/>
      <c r="L1069" s="120"/>
      <c r="M1069" s="120"/>
      <c r="N1069" s="120"/>
      <c r="O1069" s="120"/>
      <c r="P1069" s="120"/>
      <c r="Q1069" s="120"/>
      <c r="R1069" s="120"/>
      <c r="S1069" s="120"/>
      <c r="T1069" s="120"/>
    </row>
    <row r="1070" spans="9:20" ht="15" x14ac:dyDescent="0.25">
      <c r="I1070" s="120"/>
      <c r="J1070" s="120"/>
      <c r="K1070" s="120"/>
      <c r="L1070" s="120"/>
      <c r="M1070" s="120"/>
      <c r="N1070" s="120"/>
      <c r="O1070" s="120"/>
      <c r="P1070" s="120"/>
      <c r="Q1070" s="120"/>
      <c r="R1070" s="120"/>
      <c r="S1070" s="120"/>
      <c r="T1070" s="120"/>
    </row>
    <row r="1071" spans="9:20" ht="15" x14ac:dyDescent="0.25">
      <c r="I1071" s="120"/>
      <c r="J1071" s="120"/>
      <c r="K1071" s="120"/>
      <c r="L1071" s="120"/>
      <c r="M1071" s="120"/>
      <c r="N1071" s="120"/>
      <c r="O1071" s="120"/>
      <c r="P1071" s="120"/>
      <c r="Q1071" s="120"/>
      <c r="R1071" s="120"/>
      <c r="S1071" s="120"/>
      <c r="T1071" s="120"/>
    </row>
    <row r="1072" spans="9:20" ht="15" x14ac:dyDescent="0.25">
      <c r="I1072" s="120"/>
      <c r="J1072" s="120"/>
      <c r="K1072" s="120"/>
      <c r="L1072" s="120"/>
      <c r="M1072" s="120"/>
      <c r="N1072" s="120"/>
      <c r="O1072" s="120"/>
      <c r="P1072" s="120"/>
      <c r="Q1072" s="120"/>
      <c r="R1072" s="120"/>
      <c r="S1072" s="120"/>
      <c r="T1072" s="120"/>
    </row>
    <row r="1073" spans="9:20" ht="15" x14ac:dyDescent="0.25">
      <c r="I1073" s="120"/>
      <c r="J1073" s="120"/>
      <c r="K1073" s="120"/>
      <c r="L1073" s="120"/>
      <c r="M1073" s="120"/>
      <c r="N1073" s="120"/>
      <c r="O1073" s="120"/>
      <c r="P1073" s="120"/>
      <c r="Q1073" s="120"/>
      <c r="R1073" s="120"/>
      <c r="S1073" s="120"/>
      <c r="T1073" s="120"/>
    </row>
    <row r="1074" spans="9:20" ht="15" x14ac:dyDescent="0.25">
      <c r="I1074" s="120"/>
      <c r="J1074" s="120"/>
      <c r="K1074" s="120"/>
      <c r="L1074" s="120"/>
      <c r="M1074" s="120"/>
      <c r="N1074" s="120"/>
      <c r="O1074" s="120"/>
      <c r="P1074" s="120"/>
      <c r="Q1074" s="120"/>
      <c r="R1074" s="120"/>
      <c r="S1074" s="120"/>
      <c r="T1074" s="120"/>
    </row>
    <row r="1075" spans="9:20" ht="15" x14ac:dyDescent="0.25">
      <c r="I1075" s="120"/>
      <c r="J1075" s="120"/>
      <c r="K1075" s="120"/>
      <c r="L1075" s="120"/>
      <c r="M1075" s="120"/>
      <c r="N1075" s="120"/>
      <c r="O1075" s="120"/>
      <c r="P1075" s="120"/>
      <c r="Q1075" s="120"/>
      <c r="R1075" s="120"/>
      <c r="S1075" s="120"/>
      <c r="T1075" s="120"/>
    </row>
    <row r="1076" spans="9:20" ht="15" x14ac:dyDescent="0.25">
      <c r="I1076" s="120"/>
      <c r="J1076" s="120"/>
      <c r="K1076" s="120"/>
      <c r="L1076" s="120"/>
      <c r="M1076" s="120"/>
      <c r="N1076" s="120"/>
      <c r="O1076" s="120"/>
      <c r="P1076" s="120"/>
      <c r="Q1076" s="120"/>
      <c r="R1076" s="120"/>
      <c r="S1076" s="120"/>
      <c r="T1076" s="120"/>
    </row>
    <row r="1077" spans="9:20" ht="15" x14ac:dyDescent="0.25">
      <c r="I1077" s="120"/>
      <c r="J1077" s="120"/>
      <c r="K1077" s="120"/>
      <c r="L1077" s="120"/>
      <c r="M1077" s="120"/>
      <c r="N1077" s="120"/>
      <c r="O1077" s="120"/>
      <c r="P1077" s="120"/>
      <c r="Q1077" s="120"/>
      <c r="R1077" s="120"/>
      <c r="S1077" s="120"/>
      <c r="T1077" s="120"/>
    </row>
    <row r="1078" spans="9:20" ht="15" x14ac:dyDescent="0.25">
      <c r="I1078" s="120"/>
      <c r="J1078" s="120"/>
      <c r="K1078" s="120"/>
      <c r="L1078" s="120"/>
      <c r="M1078" s="120"/>
      <c r="N1078" s="120"/>
      <c r="O1078" s="120"/>
      <c r="P1078" s="120"/>
      <c r="Q1078" s="120"/>
      <c r="R1078" s="120"/>
      <c r="S1078" s="120"/>
      <c r="T1078" s="120"/>
    </row>
    <row r="1079" spans="9:20" ht="15" x14ac:dyDescent="0.25">
      <c r="I1079" s="120"/>
      <c r="J1079" s="120"/>
      <c r="K1079" s="120"/>
      <c r="L1079" s="120"/>
      <c r="M1079" s="120"/>
      <c r="N1079" s="120"/>
      <c r="O1079" s="120"/>
      <c r="P1079" s="120"/>
      <c r="Q1079" s="120"/>
      <c r="R1079" s="120"/>
      <c r="S1079" s="120"/>
      <c r="T1079" s="120"/>
    </row>
    <row r="1080" spans="9:20" ht="15" x14ac:dyDescent="0.25">
      <c r="I1080" s="120"/>
      <c r="J1080" s="120"/>
      <c r="K1080" s="120"/>
      <c r="L1080" s="120"/>
      <c r="M1080" s="120"/>
      <c r="N1080" s="120"/>
      <c r="O1080" s="120"/>
      <c r="P1080" s="120"/>
      <c r="Q1080" s="120"/>
      <c r="R1080" s="120"/>
      <c r="S1080" s="120"/>
      <c r="T1080" s="120"/>
    </row>
    <row r="1081" spans="9:20" ht="15" x14ac:dyDescent="0.25">
      <c r="I1081" s="120"/>
      <c r="J1081" s="120"/>
      <c r="K1081" s="120"/>
      <c r="L1081" s="120"/>
      <c r="M1081" s="120"/>
      <c r="N1081" s="120"/>
      <c r="O1081" s="120"/>
      <c r="P1081" s="120"/>
      <c r="Q1081" s="120"/>
      <c r="R1081" s="120"/>
      <c r="S1081" s="120"/>
      <c r="T1081" s="120"/>
    </row>
    <row r="1082" spans="9:20" ht="15" x14ac:dyDescent="0.25">
      <c r="I1082" s="120"/>
      <c r="J1082" s="120"/>
      <c r="K1082" s="120"/>
      <c r="L1082" s="120"/>
      <c r="M1082" s="120"/>
      <c r="N1082" s="120"/>
      <c r="O1082" s="120"/>
      <c r="P1082" s="120"/>
      <c r="Q1082" s="120"/>
      <c r="R1082" s="120"/>
      <c r="S1082" s="120"/>
      <c r="T1082" s="120"/>
    </row>
    <row r="1083" spans="9:20" ht="15" x14ac:dyDescent="0.25">
      <c r="I1083" s="120"/>
      <c r="J1083" s="120"/>
      <c r="K1083" s="120"/>
      <c r="L1083" s="120"/>
      <c r="M1083" s="120"/>
      <c r="N1083" s="120"/>
      <c r="O1083" s="120"/>
      <c r="P1083" s="120"/>
      <c r="Q1083" s="120"/>
      <c r="R1083" s="120"/>
      <c r="S1083" s="120"/>
      <c r="T1083" s="120"/>
    </row>
    <row r="1084" spans="9:20" ht="15" x14ac:dyDescent="0.25">
      <c r="I1084" s="120"/>
      <c r="J1084" s="120"/>
      <c r="K1084" s="120"/>
      <c r="L1084" s="120"/>
      <c r="M1084" s="120"/>
      <c r="N1084" s="120"/>
      <c r="O1084" s="120"/>
      <c r="P1084" s="120"/>
      <c r="Q1084" s="120"/>
      <c r="R1084" s="120"/>
      <c r="S1084" s="120"/>
      <c r="T1084" s="120"/>
    </row>
    <row r="1085" spans="9:20" ht="15" x14ac:dyDescent="0.25">
      <c r="I1085" s="120"/>
      <c r="J1085" s="120"/>
      <c r="K1085" s="120"/>
      <c r="L1085" s="120"/>
      <c r="M1085" s="120"/>
      <c r="N1085" s="120"/>
      <c r="O1085" s="120"/>
      <c r="P1085" s="120"/>
      <c r="Q1085" s="120"/>
      <c r="R1085" s="120"/>
      <c r="S1085" s="120"/>
      <c r="T1085" s="120"/>
    </row>
    <row r="1086" spans="9:20" ht="15" x14ac:dyDescent="0.25">
      <c r="I1086" s="120"/>
      <c r="J1086" s="120"/>
      <c r="K1086" s="120"/>
      <c r="L1086" s="120"/>
      <c r="M1086" s="120"/>
      <c r="N1086" s="120"/>
      <c r="O1086" s="120"/>
      <c r="P1086" s="120"/>
      <c r="Q1086" s="120"/>
      <c r="R1086" s="120"/>
      <c r="S1086" s="120"/>
      <c r="T1086" s="120"/>
    </row>
    <row r="1087" spans="9:20" ht="15" x14ac:dyDescent="0.25">
      <c r="I1087" s="120"/>
      <c r="J1087" s="120"/>
      <c r="K1087" s="120"/>
      <c r="L1087" s="120"/>
      <c r="M1087" s="120"/>
      <c r="N1087" s="120"/>
      <c r="O1087" s="120"/>
      <c r="P1087" s="120"/>
      <c r="Q1087" s="120"/>
      <c r="R1087" s="120"/>
      <c r="S1087" s="120"/>
      <c r="T1087" s="120"/>
    </row>
    <row r="1088" spans="9:20" ht="15" x14ac:dyDescent="0.25">
      <c r="I1088" s="120"/>
      <c r="J1088" s="120"/>
      <c r="K1088" s="120"/>
      <c r="L1088" s="120"/>
      <c r="M1088" s="120"/>
      <c r="N1088" s="120"/>
      <c r="O1088" s="120"/>
      <c r="P1088" s="120"/>
      <c r="Q1088" s="120"/>
      <c r="R1088" s="120"/>
      <c r="S1088" s="120"/>
      <c r="T1088" s="120"/>
    </row>
    <row r="1089" spans="9:20" ht="15" x14ac:dyDescent="0.25">
      <c r="I1089" s="120"/>
      <c r="J1089" s="120"/>
      <c r="K1089" s="120"/>
      <c r="L1089" s="120"/>
      <c r="M1089" s="120"/>
      <c r="N1089" s="120"/>
      <c r="O1089" s="120"/>
      <c r="P1089" s="120"/>
      <c r="Q1089" s="120"/>
      <c r="R1089" s="120"/>
      <c r="S1089" s="120"/>
      <c r="T1089" s="120"/>
    </row>
    <row r="1090" spans="9:20" ht="15" x14ac:dyDescent="0.25">
      <c r="I1090" s="120"/>
      <c r="J1090" s="120"/>
      <c r="K1090" s="120"/>
      <c r="L1090" s="120"/>
      <c r="M1090" s="120"/>
      <c r="N1090" s="120"/>
      <c r="O1090" s="120"/>
      <c r="P1090" s="120"/>
      <c r="Q1090" s="120"/>
      <c r="R1090" s="120"/>
      <c r="S1090" s="120"/>
      <c r="T1090" s="120"/>
    </row>
    <row r="1091" spans="9:20" ht="15" x14ac:dyDescent="0.25">
      <c r="I1091" s="120"/>
      <c r="J1091" s="120"/>
      <c r="K1091" s="120"/>
      <c r="L1091" s="120"/>
      <c r="M1091" s="120"/>
      <c r="N1091" s="120"/>
      <c r="O1091" s="120"/>
      <c r="P1091" s="120"/>
      <c r="Q1091" s="120"/>
      <c r="R1091" s="120"/>
      <c r="S1091" s="120"/>
      <c r="T1091" s="120"/>
    </row>
    <row r="1092" spans="9:20" ht="15" x14ac:dyDescent="0.25">
      <c r="I1092" s="120"/>
      <c r="J1092" s="120"/>
      <c r="K1092" s="120"/>
      <c r="L1092" s="120"/>
      <c r="M1092" s="120"/>
      <c r="N1092" s="120"/>
      <c r="O1092" s="120"/>
      <c r="P1092" s="120"/>
      <c r="Q1092" s="120"/>
      <c r="R1092" s="120"/>
      <c r="S1092" s="120"/>
      <c r="T1092" s="120"/>
    </row>
    <row r="1093" spans="9:20" ht="15" x14ac:dyDescent="0.25">
      <c r="I1093" s="120"/>
      <c r="J1093" s="120"/>
      <c r="K1093" s="120"/>
      <c r="L1093" s="120"/>
      <c r="M1093" s="120"/>
      <c r="N1093" s="120"/>
      <c r="O1093" s="120"/>
      <c r="P1093" s="120"/>
      <c r="Q1093" s="120"/>
      <c r="R1093" s="120"/>
      <c r="S1093" s="120"/>
      <c r="T1093" s="120"/>
    </row>
    <row r="1094" spans="9:20" ht="15" x14ac:dyDescent="0.25">
      <c r="I1094" s="120"/>
      <c r="J1094" s="120"/>
      <c r="K1094" s="120"/>
      <c r="L1094" s="120"/>
      <c r="M1094" s="120"/>
      <c r="N1094" s="120"/>
      <c r="O1094" s="120"/>
      <c r="P1094" s="120"/>
      <c r="Q1094" s="120"/>
      <c r="R1094" s="120"/>
      <c r="S1094" s="120"/>
      <c r="T1094" s="120"/>
    </row>
    <row r="1095" spans="9:20" ht="15" x14ac:dyDescent="0.25">
      <c r="I1095" s="120"/>
      <c r="J1095" s="120"/>
      <c r="K1095" s="120"/>
      <c r="L1095" s="120"/>
      <c r="M1095" s="120"/>
      <c r="N1095" s="120"/>
      <c r="O1095" s="120"/>
      <c r="P1095" s="120"/>
      <c r="Q1095" s="120"/>
      <c r="R1095" s="120"/>
      <c r="S1095" s="120"/>
      <c r="T1095" s="120"/>
    </row>
    <row r="1096" spans="9:20" ht="15" x14ac:dyDescent="0.25">
      <c r="I1096" s="120"/>
      <c r="J1096" s="120"/>
      <c r="K1096" s="120"/>
      <c r="L1096" s="120"/>
      <c r="M1096" s="120"/>
      <c r="N1096" s="120"/>
      <c r="O1096" s="120"/>
      <c r="P1096" s="120"/>
      <c r="Q1096" s="120"/>
      <c r="R1096" s="120"/>
      <c r="S1096" s="120"/>
      <c r="T1096" s="120"/>
    </row>
    <row r="1097" spans="9:20" ht="15" x14ac:dyDescent="0.25">
      <c r="I1097" s="120"/>
      <c r="J1097" s="120"/>
      <c r="K1097" s="120"/>
      <c r="L1097" s="120"/>
      <c r="M1097" s="120"/>
      <c r="N1097" s="120"/>
      <c r="O1097" s="120"/>
      <c r="P1097" s="120"/>
      <c r="Q1097" s="120"/>
      <c r="R1097" s="120"/>
      <c r="S1097" s="120"/>
      <c r="T1097" s="120"/>
    </row>
    <row r="1098" spans="9:20" ht="15" x14ac:dyDescent="0.25">
      <c r="I1098" s="120"/>
      <c r="J1098" s="120"/>
      <c r="K1098" s="120"/>
      <c r="L1098" s="120"/>
      <c r="M1098" s="120"/>
      <c r="N1098" s="120"/>
      <c r="O1098" s="120"/>
      <c r="P1098" s="120"/>
      <c r="Q1098" s="120"/>
      <c r="R1098" s="120"/>
      <c r="S1098" s="120"/>
      <c r="T1098" s="120"/>
    </row>
    <row r="1099" spans="9:20" ht="15" x14ac:dyDescent="0.25">
      <c r="I1099" s="120"/>
      <c r="J1099" s="120"/>
      <c r="K1099" s="120"/>
      <c r="L1099" s="120"/>
      <c r="M1099" s="120"/>
      <c r="N1099" s="120"/>
      <c r="O1099" s="120"/>
      <c r="P1099" s="120"/>
      <c r="Q1099" s="120"/>
      <c r="R1099" s="120"/>
      <c r="S1099" s="120"/>
      <c r="T1099" s="120"/>
    </row>
    <row r="1100" spans="9:20" ht="15" x14ac:dyDescent="0.25">
      <c r="I1100" s="120"/>
      <c r="J1100" s="120"/>
      <c r="K1100" s="120"/>
      <c r="L1100" s="120"/>
      <c r="M1100" s="120"/>
      <c r="N1100" s="120"/>
      <c r="O1100" s="120"/>
      <c r="P1100" s="120"/>
      <c r="Q1100" s="120"/>
      <c r="R1100" s="120"/>
      <c r="S1100" s="120"/>
      <c r="T1100" s="120"/>
    </row>
    <row r="1101" spans="9:20" ht="15" x14ac:dyDescent="0.25">
      <c r="I1101" s="120"/>
      <c r="J1101" s="120"/>
      <c r="K1101" s="120"/>
      <c r="L1101" s="120"/>
      <c r="M1101" s="120"/>
      <c r="N1101" s="120"/>
      <c r="O1101" s="120"/>
      <c r="P1101" s="120"/>
      <c r="Q1101" s="120"/>
      <c r="R1101" s="120"/>
      <c r="S1101" s="120"/>
      <c r="T1101" s="120"/>
    </row>
    <row r="1102" spans="9:20" ht="15" x14ac:dyDescent="0.25">
      <c r="I1102" s="120"/>
      <c r="J1102" s="120"/>
      <c r="K1102" s="120"/>
      <c r="L1102" s="120"/>
      <c r="M1102" s="120"/>
      <c r="N1102" s="120"/>
      <c r="O1102" s="120"/>
      <c r="P1102" s="120"/>
      <c r="Q1102" s="120"/>
      <c r="R1102" s="120"/>
      <c r="S1102" s="120"/>
      <c r="T1102" s="120"/>
    </row>
    <row r="1103" spans="9:20" ht="15" x14ac:dyDescent="0.25">
      <c r="I1103" s="120"/>
      <c r="J1103" s="120"/>
      <c r="K1103" s="120"/>
      <c r="L1103" s="120"/>
      <c r="M1103" s="120"/>
      <c r="N1103" s="120"/>
      <c r="O1103" s="120"/>
      <c r="P1103" s="120"/>
      <c r="Q1103" s="120"/>
      <c r="R1103" s="120"/>
      <c r="S1103" s="120"/>
      <c r="T1103" s="120"/>
    </row>
    <row r="1104" spans="9:20" ht="15" x14ac:dyDescent="0.25">
      <c r="I1104" s="120"/>
      <c r="J1104" s="120"/>
      <c r="K1104" s="120"/>
      <c r="L1104" s="120"/>
      <c r="M1104" s="120"/>
      <c r="N1104" s="120"/>
      <c r="O1104" s="120"/>
      <c r="P1104" s="120"/>
      <c r="Q1104" s="120"/>
      <c r="R1104" s="120"/>
      <c r="S1104" s="120"/>
      <c r="T1104" s="120"/>
    </row>
    <row r="1105" spans="9:20" ht="15" x14ac:dyDescent="0.25">
      <c r="I1105" s="120"/>
      <c r="J1105" s="120"/>
      <c r="K1105" s="120"/>
      <c r="L1105" s="120"/>
      <c r="M1105" s="120"/>
      <c r="N1105" s="120"/>
      <c r="O1105" s="120"/>
      <c r="P1105" s="120"/>
      <c r="Q1105" s="120"/>
      <c r="R1105" s="120"/>
      <c r="S1105" s="120"/>
      <c r="T1105" s="120"/>
    </row>
    <row r="1106" spans="9:20" ht="15" x14ac:dyDescent="0.25">
      <c r="I1106" s="120"/>
      <c r="J1106" s="120"/>
      <c r="K1106" s="120"/>
      <c r="L1106" s="120"/>
      <c r="M1106" s="120"/>
      <c r="N1106" s="120"/>
      <c r="O1106" s="120"/>
      <c r="P1106" s="120"/>
      <c r="Q1106" s="120"/>
      <c r="R1106" s="120"/>
      <c r="S1106" s="120"/>
      <c r="T1106" s="120"/>
    </row>
    <row r="1107" spans="9:20" ht="15" x14ac:dyDescent="0.25">
      <c r="I1107" s="120"/>
      <c r="J1107" s="120"/>
      <c r="K1107" s="120"/>
      <c r="L1107" s="120"/>
      <c r="M1107" s="120"/>
      <c r="N1107" s="120"/>
      <c r="O1107" s="120"/>
      <c r="P1107" s="120"/>
      <c r="Q1107" s="120"/>
      <c r="R1107" s="120"/>
      <c r="S1107" s="120"/>
      <c r="T1107" s="120"/>
    </row>
    <row r="1108" spans="9:20" ht="15" x14ac:dyDescent="0.25">
      <c r="I1108" s="120"/>
      <c r="J1108" s="120"/>
      <c r="K1108" s="120"/>
      <c r="L1108" s="120"/>
      <c r="M1108" s="120"/>
      <c r="N1108" s="120"/>
      <c r="O1108" s="120"/>
      <c r="P1108" s="120"/>
      <c r="Q1108" s="120"/>
      <c r="R1108" s="120"/>
      <c r="S1108" s="120"/>
      <c r="T1108" s="120"/>
    </row>
    <row r="1109" spans="9:20" ht="15" x14ac:dyDescent="0.25">
      <c r="I1109" s="120"/>
      <c r="J1109" s="120"/>
      <c r="K1109" s="120"/>
      <c r="L1109" s="120"/>
      <c r="M1109" s="120"/>
      <c r="N1109" s="120"/>
      <c r="O1109" s="120"/>
      <c r="P1109" s="120"/>
      <c r="Q1109" s="120"/>
      <c r="R1109" s="120"/>
      <c r="S1109" s="120"/>
      <c r="T1109" s="120"/>
    </row>
    <row r="1110" spans="9:20" ht="15" x14ac:dyDescent="0.25">
      <c r="I1110" s="120"/>
      <c r="J1110" s="120"/>
      <c r="K1110" s="120"/>
      <c r="L1110" s="120"/>
      <c r="M1110" s="120"/>
      <c r="N1110" s="120"/>
      <c r="O1110" s="120"/>
      <c r="P1110" s="120"/>
      <c r="Q1110" s="120"/>
      <c r="R1110" s="120"/>
      <c r="S1110" s="120"/>
      <c r="T1110" s="120"/>
    </row>
    <row r="1111" spans="9:20" ht="15" x14ac:dyDescent="0.25">
      <c r="I1111" s="120"/>
      <c r="J1111" s="120"/>
      <c r="K1111" s="120"/>
      <c r="L1111" s="120"/>
      <c r="M1111" s="120"/>
      <c r="N1111" s="120"/>
      <c r="O1111" s="120"/>
      <c r="P1111" s="120"/>
      <c r="Q1111" s="120"/>
      <c r="R1111" s="120"/>
      <c r="S1111" s="120"/>
      <c r="T1111" s="120"/>
    </row>
    <row r="1112" spans="9:20" ht="15" x14ac:dyDescent="0.25">
      <c r="I1112" s="120"/>
      <c r="J1112" s="120"/>
      <c r="K1112" s="120"/>
      <c r="L1112" s="120"/>
      <c r="M1112" s="120"/>
      <c r="N1112" s="120"/>
      <c r="O1112" s="120"/>
      <c r="P1112" s="120"/>
      <c r="Q1112" s="120"/>
      <c r="R1112" s="120"/>
      <c r="S1112" s="120"/>
      <c r="T1112" s="120"/>
    </row>
    <row r="1113" spans="9:20" ht="15" x14ac:dyDescent="0.25">
      <c r="I1113" s="120"/>
      <c r="J1113" s="120"/>
      <c r="K1113" s="120"/>
      <c r="L1113" s="120"/>
      <c r="M1113" s="120"/>
      <c r="N1113" s="120"/>
      <c r="O1113" s="120"/>
      <c r="P1113" s="120"/>
      <c r="Q1113" s="120"/>
      <c r="R1113" s="120"/>
      <c r="S1113" s="120"/>
      <c r="T1113" s="120"/>
    </row>
    <row r="1114" spans="9:20" ht="15" x14ac:dyDescent="0.25">
      <c r="I1114" s="120"/>
      <c r="J1114" s="120"/>
      <c r="K1114" s="120"/>
      <c r="L1114" s="120"/>
      <c r="M1114" s="120"/>
      <c r="N1114" s="120"/>
      <c r="O1114" s="120"/>
      <c r="P1114" s="120"/>
      <c r="Q1114" s="120"/>
      <c r="R1114" s="120"/>
      <c r="S1114" s="120"/>
      <c r="T1114" s="120"/>
    </row>
    <row r="1115" spans="9:20" ht="15" x14ac:dyDescent="0.25">
      <c r="I1115" s="120"/>
      <c r="J1115" s="120"/>
      <c r="K1115" s="120"/>
      <c r="L1115" s="120"/>
      <c r="M1115" s="120"/>
      <c r="N1115" s="120"/>
      <c r="O1115" s="120"/>
      <c r="P1115" s="120"/>
      <c r="Q1115" s="120"/>
      <c r="R1115" s="120"/>
      <c r="S1115" s="120"/>
      <c r="T1115" s="120"/>
    </row>
    <row r="1116" spans="9:20" ht="15" x14ac:dyDescent="0.25">
      <c r="I1116" s="120"/>
      <c r="J1116" s="120"/>
      <c r="K1116" s="120"/>
      <c r="L1116" s="120"/>
      <c r="M1116" s="120"/>
      <c r="N1116" s="120"/>
      <c r="O1116" s="120"/>
      <c r="P1116" s="120"/>
      <c r="Q1116" s="120"/>
      <c r="R1116" s="120"/>
      <c r="S1116" s="120"/>
      <c r="T1116" s="120"/>
    </row>
    <row r="1117" spans="9:20" ht="15" x14ac:dyDescent="0.25">
      <c r="I1117" s="120"/>
      <c r="J1117" s="120"/>
      <c r="K1117" s="120"/>
      <c r="L1117" s="120"/>
      <c r="M1117" s="120"/>
      <c r="N1117" s="120"/>
      <c r="O1117" s="120"/>
      <c r="P1117" s="120"/>
      <c r="Q1117" s="120"/>
      <c r="R1117" s="120"/>
      <c r="S1117" s="120"/>
      <c r="T1117" s="120"/>
    </row>
    <row r="1118" spans="9:20" ht="15" x14ac:dyDescent="0.25">
      <c r="I1118" s="120"/>
      <c r="J1118" s="120"/>
      <c r="K1118" s="120"/>
      <c r="L1118" s="120"/>
      <c r="M1118" s="120"/>
      <c r="N1118" s="120"/>
      <c r="O1118" s="120"/>
      <c r="P1118" s="120"/>
      <c r="Q1118" s="120"/>
      <c r="R1118" s="120"/>
      <c r="S1118" s="120"/>
      <c r="T1118" s="120"/>
    </row>
    <row r="1119" spans="9:20" ht="15" x14ac:dyDescent="0.25">
      <c r="I1119" s="120"/>
      <c r="J1119" s="120"/>
      <c r="K1119" s="120"/>
      <c r="L1119" s="120"/>
      <c r="M1119" s="120"/>
      <c r="N1119" s="120"/>
      <c r="O1119" s="120"/>
      <c r="P1119" s="120"/>
      <c r="Q1119" s="120"/>
      <c r="R1119" s="120"/>
      <c r="S1119" s="120"/>
      <c r="T1119" s="120"/>
    </row>
    <row r="1120" spans="9:20" ht="15" x14ac:dyDescent="0.25">
      <c r="I1120" s="120"/>
      <c r="J1120" s="120"/>
      <c r="K1120" s="120"/>
      <c r="L1120" s="120"/>
      <c r="M1120" s="120"/>
      <c r="N1120" s="120"/>
      <c r="O1120" s="120"/>
      <c r="P1120" s="120"/>
      <c r="Q1120" s="120"/>
      <c r="R1120" s="120"/>
      <c r="S1120" s="120"/>
      <c r="T1120" s="120"/>
    </row>
    <row r="1121" spans="9:20" ht="15" x14ac:dyDescent="0.25">
      <c r="I1121" s="120"/>
      <c r="J1121" s="120"/>
      <c r="K1121" s="120"/>
      <c r="L1121" s="120"/>
      <c r="M1121" s="120"/>
      <c r="N1121" s="120"/>
      <c r="O1121" s="120"/>
      <c r="P1121" s="120"/>
      <c r="Q1121" s="120"/>
      <c r="R1121" s="120"/>
      <c r="S1121" s="120"/>
      <c r="T1121" s="120"/>
    </row>
    <row r="1122" spans="9:20" ht="15" x14ac:dyDescent="0.25">
      <c r="I1122" s="120"/>
      <c r="J1122" s="120"/>
      <c r="K1122" s="120"/>
      <c r="L1122" s="120"/>
      <c r="M1122" s="120"/>
      <c r="N1122" s="120"/>
      <c r="O1122" s="120"/>
      <c r="P1122" s="120"/>
      <c r="Q1122" s="120"/>
      <c r="R1122" s="120"/>
      <c r="S1122" s="120"/>
      <c r="T1122" s="120"/>
    </row>
    <row r="1123" spans="9:20" ht="15" x14ac:dyDescent="0.25">
      <c r="I1123" s="120"/>
      <c r="J1123" s="120"/>
      <c r="K1123" s="120"/>
      <c r="L1123" s="120"/>
      <c r="M1123" s="120"/>
      <c r="N1123" s="120"/>
      <c r="O1123" s="120"/>
      <c r="P1123" s="120"/>
      <c r="Q1123" s="120"/>
      <c r="R1123" s="120"/>
      <c r="S1123" s="120"/>
      <c r="T1123" s="120"/>
    </row>
    <row r="1124" spans="9:20" ht="15" x14ac:dyDescent="0.25">
      <c r="I1124" s="120"/>
      <c r="J1124" s="120"/>
      <c r="K1124" s="120"/>
      <c r="L1124" s="120"/>
      <c r="M1124" s="120"/>
      <c r="N1124" s="120"/>
      <c r="O1124" s="120"/>
      <c r="P1124" s="120"/>
      <c r="Q1124" s="120"/>
      <c r="R1124" s="120"/>
      <c r="S1124" s="120"/>
      <c r="T1124" s="120"/>
    </row>
    <row r="1125" spans="9:20" ht="15" x14ac:dyDescent="0.25">
      <c r="I1125" s="120"/>
      <c r="J1125" s="120"/>
      <c r="K1125" s="120"/>
      <c r="L1125" s="120"/>
      <c r="M1125" s="120"/>
      <c r="N1125" s="120"/>
      <c r="O1125" s="120"/>
      <c r="P1125" s="120"/>
      <c r="Q1125" s="120"/>
      <c r="R1125" s="120"/>
      <c r="S1125" s="120"/>
      <c r="T1125" s="120"/>
    </row>
    <row r="1126" spans="9:20" ht="15" x14ac:dyDescent="0.25">
      <c r="I1126" s="120"/>
      <c r="J1126" s="120"/>
      <c r="K1126" s="120"/>
      <c r="L1126" s="120"/>
      <c r="M1126" s="120"/>
      <c r="N1126" s="120"/>
      <c r="O1126" s="120"/>
      <c r="P1126" s="120"/>
      <c r="Q1126" s="120"/>
      <c r="R1126" s="120"/>
      <c r="S1126" s="120"/>
      <c r="T1126" s="120"/>
    </row>
    <row r="1127" spans="9:20" ht="15" x14ac:dyDescent="0.25">
      <c r="I1127" s="120"/>
      <c r="J1127" s="120"/>
      <c r="K1127" s="120"/>
      <c r="L1127" s="120"/>
      <c r="M1127" s="120"/>
      <c r="N1127" s="120"/>
      <c r="O1127" s="120"/>
      <c r="P1127" s="120"/>
      <c r="Q1127" s="120"/>
      <c r="R1127" s="120"/>
      <c r="S1127" s="120"/>
      <c r="T1127" s="120"/>
    </row>
    <row r="1128" spans="9:20" ht="15" x14ac:dyDescent="0.25">
      <c r="I1128" s="120"/>
      <c r="J1128" s="120"/>
      <c r="K1128" s="120"/>
      <c r="L1128" s="120"/>
      <c r="M1128" s="120"/>
      <c r="N1128" s="120"/>
      <c r="O1128" s="120"/>
      <c r="P1128" s="120"/>
      <c r="Q1128" s="120"/>
      <c r="R1128" s="120"/>
      <c r="S1128" s="120"/>
      <c r="T1128" s="120"/>
    </row>
    <row r="1129" spans="9:20" ht="15" x14ac:dyDescent="0.25">
      <c r="I1129" s="120"/>
      <c r="J1129" s="120"/>
      <c r="K1129" s="120"/>
      <c r="L1129" s="120"/>
      <c r="M1129" s="120"/>
      <c r="N1129" s="120"/>
      <c r="O1129" s="120"/>
      <c r="P1129" s="120"/>
      <c r="Q1129" s="120"/>
      <c r="R1129" s="120"/>
      <c r="S1129" s="120"/>
      <c r="T1129" s="120"/>
    </row>
    <row r="1130" spans="9:20" ht="15" x14ac:dyDescent="0.25">
      <c r="I1130" s="120"/>
      <c r="J1130" s="120"/>
      <c r="K1130" s="120"/>
      <c r="L1130" s="120"/>
      <c r="M1130" s="120"/>
      <c r="N1130" s="120"/>
      <c r="O1130" s="120"/>
      <c r="P1130" s="120"/>
      <c r="Q1130" s="120"/>
      <c r="R1130" s="120"/>
      <c r="S1130" s="120"/>
      <c r="T1130" s="120"/>
    </row>
    <row r="1131" spans="9:20" ht="15" x14ac:dyDescent="0.25">
      <c r="I1131" s="120"/>
      <c r="J1131" s="120"/>
      <c r="K1131" s="120"/>
      <c r="L1131" s="120"/>
      <c r="M1131" s="120"/>
      <c r="N1131" s="120"/>
      <c r="O1131" s="120"/>
      <c r="P1131" s="120"/>
      <c r="Q1131" s="120"/>
      <c r="R1131" s="120"/>
      <c r="S1131" s="120"/>
      <c r="T1131" s="120"/>
    </row>
    <row r="1132" spans="9:20" ht="15" x14ac:dyDescent="0.25">
      <c r="I1132" s="120"/>
      <c r="J1132" s="120"/>
      <c r="K1132" s="120"/>
      <c r="L1132" s="120"/>
      <c r="M1132" s="120"/>
      <c r="N1132" s="120"/>
      <c r="O1132" s="120"/>
      <c r="P1132" s="120"/>
      <c r="Q1132" s="120"/>
      <c r="R1132" s="120"/>
      <c r="S1132" s="120"/>
      <c r="T1132" s="120"/>
    </row>
    <row r="1133" spans="9:20" ht="15" x14ac:dyDescent="0.25">
      <c r="I1133" s="120"/>
      <c r="J1133" s="120"/>
      <c r="K1133" s="120"/>
      <c r="L1133" s="120"/>
      <c r="M1133" s="120"/>
      <c r="N1133" s="120"/>
      <c r="O1133" s="120"/>
      <c r="P1133" s="120"/>
      <c r="Q1133" s="120"/>
      <c r="R1133" s="120"/>
      <c r="S1133" s="120"/>
      <c r="T1133" s="120"/>
    </row>
    <row r="1134" spans="9:20" ht="15" x14ac:dyDescent="0.25">
      <c r="I1134" s="120"/>
      <c r="J1134" s="120"/>
      <c r="K1134" s="120"/>
      <c r="L1134" s="120"/>
      <c r="M1134" s="120"/>
      <c r="N1134" s="120"/>
      <c r="O1134" s="120"/>
      <c r="P1134" s="120"/>
      <c r="Q1134" s="120"/>
      <c r="R1134" s="120"/>
      <c r="S1134" s="120"/>
      <c r="T1134" s="120"/>
    </row>
    <row r="1135" spans="9:20" ht="15" x14ac:dyDescent="0.25">
      <c r="I1135" s="120"/>
      <c r="J1135" s="120"/>
      <c r="K1135" s="120"/>
      <c r="L1135" s="120"/>
      <c r="M1135" s="120"/>
      <c r="N1135" s="120"/>
      <c r="O1135" s="120"/>
      <c r="P1135" s="120"/>
      <c r="Q1135" s="120"/>
      <c r="R1135" s="120"/>
      <c r="S1135" s="120"/>
      <c r="T1135" s="120"/>
    </row>
    <row r="1136" spans="9:20" ht="15" x14ac:dyDescent="0.25">
      <c r="I1136" s="120"/>
      <c r="J1136" s="120"/>
      <c r="K1136" s="120"/>
      <c r="L1136" s="120"/>
      <c r="M1136" s="120"/>
      <c r="N1136" s="120"/>
      <c r="O1136" s="120"/>
      <c r="P1136" s="120"/>
      <c r="Q1136" s="120"/>
      <c r="R1136" s="120"/>
      <c r="S1136" s="120"/>
      <c r="T1136" s="120"/>
    </row>
    <row r="1137" spans="9:20" ht="15" x14ac:dyDescent="0.25">
      <c r="I1137" s="120"/>
      <c r="J1137" s="120"/>
      <c r="K1137" s="120"/>
      <c r="L1137" s="120"/>
      <c r="M1137" s="120"/>
      <c r="N1137" s="120"/>
      <c r="O1137" s="120"/>
      <c r="P1137" s="120"/>
      <c r="Q1137" s="120"/>
      <c r="R1137" s="120"/>
      <c r="S1137" s="120"/>
      <c r="T1137" s="120"/>
    </row>
    <row r="1138" spans="9:20" ht="15" x14ac:dyDescent="0.25">
      <c r="I1138" s="120"/>
      <c r="J1138" s="120"/>
      <c r="K1138" s="120"/>
      <c r="L1138" s="120"/>
      <c r="M1138" s="120"/>
      <c r="N1138" s="120"/>
      <c r="O1138" s="120"/>
      <c r="P1138" s="120"/>
      <c r="Q1138" s="120"/>
      <c r="R1138" s="120"/>
      <c r="S1138" s="120"/>
      <c r="T1138" s="120"/>
    </row>
    <row r="1139" spans="9:20" ht="15" x14ac:dyDescent="0.25">
      <c r="I1139" s="120"/>
      <c r="J1139" s="120"/>
      <c r="K1139" s="120"/>
      <c r="L1139" s="120"/>
      <c r="M1139" s="120"/>
      <c r="N1139" s="120"/>
      <c r="O1139" s="120"/>
      <c r="P1139" s="120"/>
      <c r="Q1139" s="120"/>
      <c r="R1139" s="120"/>
      <c r="S1139" s="120"/>
      <c r="T1139" s="120"/>
    </row>
    <row r="1140" spans="9:20" ht="15" x14ac:dyDescent="0.25">
      <c r="I1140" s="120"/>
      <c r="J1140" s="120"/>
      <c r="K1140" s="120"/>
      <c r="L1140" s="120"/>
      <c r="M1140" s="120"/>
      <c r="N1140" s="120"/>
      <c r="O1140" s="120"/>
      <c r="P1140" s="120"/>
      <c r="Q1140" s="120"/>
      <c r="R1140" s="120"/>
      <c r="S1140" s="120"/>
      <c r="T1140" s="120"/>
    </row>
    <row r="1141" spans="9:20" ht="15" x14ac:dyDescent="0.25">
      <c r="I1141" s="120"/>
      <c r="J1141" s="120"/>
      <c r="K1141" s="120"/>
      <c r="L1141" s="120"/>
      <c r="M1141" s="120"/>
      <c r="N1141" s="120"/>
      <c r="O1141" s="120"/>
      <c r="P1141" s="120"/>
      <c r="Q1141" s="120"/>
      <c r="R1141" s="120"/>
      <c r="S1141" s="120"/>
      <c r="T1141" s="120"/>
    </row>
    <row r="1142" spans="9:20" ht="15" x14ac:dyDescent="0.25">
      <c r="I1142" s="120"/>
      <c r="J1142" s="120"/>
      <c r="K1142" s="120"/>
      <c r="L1142" s="120"/>
      <c r="M1142" s="120"/>
      <c r="N1142" s="120"/>
      <c r="O1142" s="120"/>
      <c r="P1142" s="120"/>
      <c r="Q1142" s="120"/>
      <c r="R1142" s="120"/>
      <c r="S1142" s="120"/>
      <c r="T1142" s="120"/>
    </row>
    <row r="1143" spans="9:20" ht="15" x14ac:dyDescent="0.25">
      <c r="I1143" s="120"/>
      <c r="J1143" s="120"/>
      <c r="K1143" s="120"/>
      <c r="L1143" s="120"/>
      <c r="M1143" s="120"/>
      <c r="N1143" s="120"/>
      <c r="O1143" s="120"/>
      <c r="P1143" s="120"/>
      <c r="Q1143" s="120"/>
      <c r="R1143" s="120"/>
      <c r="S1143" s="120"/>
      <c r="T1143" s="120"/>
    </row>
    <row r="1144" spans="9:20" ht="15" x14ac:dyDescent="0.25">
      <c r="I1144" s="120"/>
      <c r="J1144" s="120"/>
      <c r="K1144" s="120"/>
      <c r="L1144" s="120"/>
      <c r="M1144" s="120"/>
      <c r="N1144" s="120"/>
      <c r="O1144" s="120"/>
      <c r="P1144" s="120"/>
      <c r="Q1144" s="120"/>
      <c r="R1144" s="120"/>
      <c r="S1144" s="120"/>
      <c r="T1144" s="120"/>
    </row>
    <row r="1145" spans="9:20" ht="15" x14ac:dyDescent="0.25">
      <c r="I1145" s="120"/>
      <c r="J1145" s="120"/>
      <c r="K1145" s="120"/>
      <c r="L1145" s="120"/>
      <c r="M1145" s="120"/>
      <c r="N1145" s="120"/>
      <c r="O1145" s="120"/>
      <c r="P1145" s="120"/>
      <c r="Q1145" s="120"/>
      <c r="R1145" s="120"/>
      <c r="S1145" s="120"/>
      <c r="T1145" s="120"/>
    </row>
    <row r="1146" spans="9:20" ht="15" x14ac:dyDescent="0.25">
      <c r="I1146" s="120"/>
      <c r="J1146" s="120"/>
      <c r="K1146" s="120"/>
      <c r="L1146" s="120"/>
      <c r="M1146" s="120"/>
      <c r="N1146" s="120"/>
      <c r="O1146" s="120"/>
      <c r="P1146" s="120"/>
      <c r="Q1146" s="120"/>
      <c r="R1146" s="120"/>
      <c r="S1146" s="120"/>
      <c r="T1146" s="120"/>
    </row>
    <row r="1147" spans="9:20" ht="15" x14ac:dyDescent="0.25">
      <c r="I1147" s="120"/>
      <c r="J1147" s="120"/>
      <c r="K1147" s="120"/>
      <c r="L1147" s="120"/>
      <c r="M1147" s="120"/>
      <c r="N1147" s="120"/>
      <c r="O1147" s="120"/>
      <c r="P1147" s="120"/>
      <c r="Q1147" s="120"/>
      <c r="R1147" s="120"/>
      <c r="S1147" s="120"/>
      <c r="T1147" s="120"/>
    </row>
    <row r="1148" spans="9:20" ht="15" x14ac:dyDescent="0.25">
      <c r="I1148" s="120"/>
      <c r="J1148" s="120"/>
      <c r="K1148" s="120"/>
      <c r="L1148" s="120"/>
      <c r="M1148" s="120"/>
      <c r="N1148" s="120"/>
      <c r="O1148" s="120"/>
      <c r="P1148" s="120"/>
      <c r="Q1148" s="120"/>
      <c r="R1148" s="120"/>
      <c r="S1148" s="120"/>
      <c r="T1148" s="120"/>
    </row>
    <row r="1149" spans="9:20" ht="15" x14ac:dyDescent="0.25">
      <c r="I1149" s="120"/>
      <c r="J1149" s="120"/>
      <c r="K1149" s="120"/>
      <c r="L1149" s="120"/>
      <c r="M1149" s="120"/>
      <c r="N1149" s="120"/>
      <c r="O1149" s="120"/>
      <c r="P1149" s="120"/>
      <c r="Q1149" s="120"/>
      <c r="R1149" s="120"/>
      <c r="S1149" s="120"/>
      <c r="T1149" s="120"/>
    </row>
    <row r="1150" spans="9:20" ht="15" x14ac:dyDescent="0.25">
      <c r="I1150" s="120"/>
      <c r="J1150" s="120"/>
      <c r="K1150" s="120"/>
      <c r="L1150" s="120"/>
      <c r="M1150" s="120"/>
      <c r="N1150" s="120"/>
      <c r="O1150" s="120"/>
      <c r="P1150" s="120"/>
      <c r="Q1150" s="120"/>
      <c r="R1150" s="120"/>
      <c r="S1150" s="120"/>
      <c r="T1150" s="120"/>
    </row>
    <row r="1151" spans="9:20" ht="15" x14ac:dyDescent="0.25">
      <c r="I1151" s="120"/>
      <c r="J1151" s="120"/>
      <c r="K1151" s="120"/>
      <c r="L1151" s="120"/>
      <c r="M1151" s="120"/>
      <c r="N1151" s="120"/>
      <c r="O1151" s="120"/>
      <c r="P1151" s="120"/>
      <c r="Q1151" s="120"/>
      <c r="R1151" s="120"/>
      <c r="S1151" s="120"/>
      <c r="T1151" s="120"/>
    </row>
    <row r="1152" spans="9:20" ht="15" x14ac:dyDescent="0.25">
      <c r="I1152" s="120"/>
      <c r="J1152" s="120"/>
      <c r="K1152" s="120"/>
      <c r="L1152" s="120"/>
      <c r="M1152" s="120"/>
      <c r="N1152" s="120"/>
      <c r="O1152" s="120"/>
      <c r="P1152" s="120"/>
      <c r="Q1152" s="120"/>
      <c r="R1152" s="120"/>
      <c r="S1152" s="120"/>
      <c r="T1152" s="120"/>
    </row>
    <row r="1153" spans="9:20" ht="15" x14ac:dyDescent="0.25">
      <c r="I1153" s="120"/>
      <c r="J1153" s="120"/>
      <c r="K1153" s="120"/>
      <c r="L1153" s="120"/>
      <c r="M1153" s="120"/>
      <c r="N1153" s="120"/>
      <c r="O1153" s="120"/>
      <c r="P1153" s="120"/>
      <c r="Q1153" s="120"/>
      <c r="R1153" s="120"/>
      <c r="S1153" s="120"/>
      <c r="T1153" s="120"/>
    </row>
    <row r="1154" spans="9:20" ht="15" x14ac:dyDescent="0.25">
      <c r="I1154" s="120"/>
      <c r="J1154" s="120"/>
      <c r="K1154" s="120"/>
      <c r="L1154" s="120"/>
      <c r="M1154" s="120"/>
      <c r="N1154" s="120"/>
      <c r="O1154" s="120"/>
      <c r="P1154" s="120"/>
      <c r="Q1154" s="120"/>
      <c r="R1154" s="120"/>
      <c r="S1154" s="120"/>
      <c r="T1154" s="120"/>
    </row>
    <row r="1155" spans="9:20" ht="15" x14ac:dyDescent="0.25">
      <c r="I1155" s="120"/>
      <c r="J1155" s="120"/>
      <c r="K1155" s="120"/>
      <c r="L1155" s="120"/>
      <c r="M1155" s="120"/>
      <c r="N1155" s="120"/>
      <c r="O1155" s="120"/>
      <c r="P1155" s="120"/>
      <c r="Q1155" s="120"/>
      <c r="R1155" s="120"/>
      <c r="S1155" s="120"/>
      <c r="T1155" s="120"/>
    </row>
    <row r="1156" spans="9:20" ht="15" x14ac:dyDescent="0.25">
      <c r="I1156" s="120"/>
      <c r="J1156" s="120"/>
      <c r="K1156" s="120"/>
      <c r="L1156" s="120"/>
      <c r="M1156" s="120"/>
      <c r="N1156" s="120"/>
      <c r="O1156" s="120"/>
      <c r="P1156" s="120"/>
      <c r="Q1156" s="120"/>
      <c r="R1156" s="120"/>
      <c r="S1156" s="120"/>
      <c r="T1156" s="120"/>
    </row>
    <row r="1157" spans="9:20" ht="15" x14ac:dyDescent="0.25">
      <c r="I1157" s="120"/>
      <c r="J1157" s="120"/>
      <c r="K1157" s="120"/>
      <c r="L1157" s="120"/>
      <c r="M1157" s="120"/>
      <c r="N1157" s="120"/>
      <c r="O1157" s="120"/>
      <c r="P1157" s="120"/>
      <c r="Q1157" s="120"/>
      <c r="R1157" s="120"/>
      <c r="S1157" s="120"/>
      <c r="T1157" s="120"/>
    </row>
    <row r="1158" spans="9:20" ht="15" x14ac:dyDescent="0.25">
      <c r="I1158" s="120"/>
      <c r="J1158" s="120"/>
      <c r="K1158" s="120"/>
      <c r="L1158" s="120"/>
      <c r="M1158" s="120"/>
      <c r="N1158" s="120"/>
      <c r="O1158" s="120"/>
      <c r="P1158" s="120"/>
      <c r="Q1158" s="120"/>
      <c r="R1158" s="120"/>
      <c r="S1158" s="120"/>
      <c r="T1158" s="120"/>
    </row>
    <row r="1159" spans="9:20" ht="15" x14ac:dyDescent="0.25">
      <c r="I1159" s="120"/>
      <c r="J1159" s="120"/>
      <c r="K1159" s="120"/>
      <c r="L1159" s="120"/>
      <c r="M1159" s="120"/>
      <c r="N1159" s="120"/>
      <c r="O1159" s="120"/>
      <c r="P1159" s="120"/>
      <c r="Q1159" s="120"/>
      <c r="R1159" s="120"/>
      <c r="S1159" s="120"/>
      <c r="T1159" s="120"/>
    </row>
    <row r="1160" spans="9:20" ht="15" x14ac:dyDescent="0.25">
      <c r="I1160" s="120"/>
      <c r="J1160" s="120"/>
      <c r="K1160" s="120"/>
      <c r="L1160" s="120"/>
      <c r="M1160" s="120"/>
      <c r="N1160" s="120"/>
      <c r="O1160" s="120"/>
      <c r="P1160" s="120"/>
      <c r="Q1160" s="120"/>
      <c r="R1160" s="120"/>
      <c r="S1160" s="120"/>
      <c r="T1160" s="120"/>
    </row>
    <row r="1161" spans="9:20" ht="15" x14ac:dyDescent="0.25">
      <c r="I1161" s="120"/>
      <c r="J1161" s="120"/>
      <c r="K1161" s="120"/>
      <c r="L1161" s="120"/>
      <c r="M1161" s="120"/>
      <c r="N1161" s="120"/>
      <c r="O1161" s="120"/>
      <c r="P1161" s="120"/>
      <c r="Q1161" s="120"/>
      <c r="R1161" s="120"/>
      <c r="S1161" s="120"/>
      <c r="T1161" s="120"/>
    </row>
    <row r="1162" spans="9:20" ht="15" x14ac:dyDescent="0.25">
      <c r="I1162" s="120"/>
      <c r="J1162" s="120"/>
      <c r="K1162" s="120"/>
      <c r="L1162" s="120"/>
      <c r="M1162" s="120"/>
      <c r="N1162" s="120"/>
      <c r="O1162" s="120"/>
      <c r="P1162" s="120"/>
      <c r="Q1162" s="120"/>
      <c r="R1162" s="120"/>
      <c r="S1162" s="120"/>
      <c r="T1162" s="120"/>
    </row>
    <row r="1163" spans="9:20" ht="15" x14ac:dyDescent="0.25">
      <c r="I1163" s="120"/>
      <c r="J1163" s="120"/>
      <c r="K1163" s="120"/>
      <c r="L1163" s="120"/>
      <c r="M1163" s="120"/>
      <c r="N1163" s="120"/>
      <c r="O1163" s="120"/>
      <c r="P1163" s="120"/>
      <c r="Q1163" s="120"/>
      <c r="R1163" s="120"/>
      <c r="S1163" s="120"/>
      <c r="T1163" s="120"/>
    </row>
    <row r="1164" spans="9:20" ht="15" x14ac:dyDescent="0.25">
      <c r="I1164" s="120"/>
      <c r="J1164" s="120"/>
      <c r="K1164" s="120"/>
      <c r="L1164" s="120"/>
      <c r="M1164" s="120"/>
      <c r="N1164" s="120"/>
      <c r="O1164" s="120"/>
      <c r="P1164" s="120"/>
      <c r="Q1164" s="120"/>
      <c r="R1164" s="120"/>
      <c r="S1164" s="120"/>
      <c r="T1164" s="120"/>
    </row>
    <row r="1165" spans="9:20" ht="15" x14ac:dyDescent="0.25">
      <c r="I1165" s="120"/>
      <c r="J1165" s="120"/>
      <c r="K1165" s="120"/>
      <c r="L1165" s="120"/>
      <c r="M1165" s="120"/>
      <c r="N1165" s="120"/>
      <c r="O1165" s="120"/>
      <c r="P1165" s="120"/>
      <c r="Q1165" s="120"/>
      <c r="R1165" s="120"/>
      <c r="S1165" s="120"/>
      <c r="T1165" s="120"/>
    </row>
    <row r="1166" spans="9:20" ht="15" x14ac:dyDescent="0.25">
      <c r="I1166" s="120"/>
      <c r="J1166" s="120"/>
      <c r="K1166" s="120"/>
      <c r="L1166" s="120"/>
      <c r="M1166" s="120"/>
      <c r="N1166" s="120"/>
      <c r="O1166" s="120"/>
      <c r="P1166" s="120"/>
      <c r="Q1166" s="120"/>
      <c r="R1166" s="120"/>
      <c r="S1166" s="120"/>
      <c r="T1166" s="120"/>
    </row>
    <row r="1167" spans="9:20" ht="15" x14ac:dyDescent="0.25">
      <c r="I1167" s="120"/>
      <c r="J1167" s="120"/>
      <c r="K1167" s="120"/>
      <c r="L1167" s="120"/>
      <c r="M1167" s="120"/>
      <c r="N1167" s="120"/>
      <c r="O1167" s="120"/>
      <c r="P1167" s="120"/>
      <c r="Q1167" s="120"/>
      <c r="R1167" s="120"/>
      <c r="S1167" s="120"/>
      <c r="T1167" s="120"/>
    </row>
    <row r="1168" spans="9:20" ht="15" x14ac:dyDescent="0.25">
      <c r="I1168" s="120"/>
      <c r="J1168" s="120"/>
      <c r="K1168" s="120"/>
      <c r="L1168" s="120"/>
      <c r="M1168" s="120"/>
      <c r="N1168" s="120"/>
      <c r="O1168" s="120"/>
      <c r="P1168" s="120"/>
      <c r="Q1168" s="120"/>
      <c r="R1168" s="120"/>
      <c r="S1168" s="120"/>
      <c r="T1168" s="120"/>
    </row>
    <row r="1169" spans="9:20" ht="15" x14ac:dyDescent="0.25">
      <c r="I1169" s="120"/>
      <c r="J1169" s="120"/>
      <c r="K1169" s="120"/>
      <c r="L1169" s="120"/>
      <c r="M1169" s="120"/>
      <c r="N1169" s="120"/>
      <c r="O1169" s="120"/>
      <c r="P1169" s="120"/>
      <c r="Q1169" s="120"/>
      <c r="R1169" s="120"/>
      <c r="S1169" s="120"/>
      <c r="T1169" s="120"/>
    </row>
    <row r="1170" spans="9:20" ht="15" x14ac:dyDescent="0.25">
      <c r="I1170" s="120"/>
      <c r="J1170" s="120"/>
      <c r="K1170" s="120"/>
      <c r="L1170" s="120"/>
      <c r="M1170" s="120"/>
      <c r="N1170" s="120"/>
      <c r="O1170" s="120"/>
      <c r="P1170" s="120"/>
      <c r="Q1170" s="120"/>
      <c r="R1170" s="120"/>
      <c r="S1170" s="120"/>
      <c r="T1170" s="120"/>
    </row>
    <row r="1171" spans="9:20" ht="15" x14ac:dyDescent="0.25">
      <c r="I1171" s="120"/>
      <c r="J1171" s="120"/>
      <c r="K1171" s="120"/>
      <c r="L1171" s="120"/>
      <c r="M1171" s="120"/>
      <c r="N1171" s="120"/>
      <c r="O1171" s="120"/>
      <c r="P1171" s="120"/>
      <c r="Q1171" s="120"/>
      <c r="R1171" s="120"/>
      <c r="S1171" s="120"/>
      <c r="T1171" s="120"/>
    </row>
    <row r="1172" spans="9:20" ht="15" x14ac:dyDescent="0.25">
      <c r="I1172" s="120"/>
      <c r="J1172" s="120"/>
      <c r="K1172" s="120"/>
      <c r="L1172" s="120"/>
      <c r="M1172" s="120"/>
      <c r="N1172" s="120"/>
      <c r="O1172" s="120"/>
      <c r="P1172" s="120"/>
      <c r="Q1172" s="120"/>
      <c r="R1172" s="120"/>
      <c r="S1172" s="120"/>
      <c r="T1172" s="120"/>
    </row>
    <row r="1173" spans="9:20" ht="15" x14ac:dyDescent="0.25">
      <c r="I1173" s="120"/>
      <c r="J1173" s="120"/>
      <c r="K1173" s="120"/>
      <c r="L1173" s="120"/>
      <c r="M1173" s="120"/>
      <c r="N1173" s="120"/>
      <c r="O1173" s="120"/>
      <c r="P1173" s="120"/>
      <c r="Q1173" s="120"/>
      <c r="R1173" s="120"/>
      <c r="S1173" s="120"/>
      <c r="T1173" s="120"/>
    </row>
    <row r="1174" spans="9:20" ht="15" x14ac:dyDescent="0.25">
      <c r="I1174" s="120"/>
      <c r="J1174" s="120"/>
      <c r="K1174" s="120"/>
      <c r="L1174" s="120"/>
      <c r="M1174" s="120"/>
      <c r="N1174" s="120"/>
      <c r="O1174" s="120"/>
      <c r="P1174" s="120"/>
      <c r="Q1174" s="120"/>
      <c r="R1174" s="120"/>
      <c r="S1174" s="120"/>
      <c r="T1174" s="120"/>
    </row>
    <row r="1175" spans="9:20" ht="15" x14ac:dyDescent="0.25">
      <c r="I1175" s="120"/>
      <c r="J1175" s="120"/>
      <c r="K1175" s="120"/>
      <c r="L1175" s="120"/>
      <c r="M1175" s="120"/>
      <c r="N1175" s="120"/>
      <c r="O1175" s="120"/>
      <c r="P1175" s="120"/>
      <c r="Q1175" s="120"/>
      <c r="R1175" s="120"/>
      <c r="S1175" s="120"/>
      <c r="T1175" s="120"/>
    </row>
    <row r="1176" spans="9:20" ht="15" x14ac:dyDescent="0.25">
      <c r="I1176" s="120"/>
      <c r="J1176" s="120"/>
      <c r="K1176" s="120"/>
      <c r="L1176" s="120"/>
      <c r="M1176" s="120"/>
      <c r="N1176" s="120"/>
      <c r="O1176" s="120"/>
      <c r="P1176" s="120"/>
      <c r="Q1176" s="120"/>
      <c r="R1176" s="120"/>
      <c r="S1176" s="120"/>
      <c r="T1176" s="120"/>
    </row>
    <row r="1177" spans="9:20" ht="15" x14ac:dyDescent="0.25">
      <c r="I1177" s="120"/>
      <c r="J1177" s="120"/>
      <c r="K1177" s="120"/>
      <c r="L1177" s="120"/>
      <c r="M1177" s="120"/>
      <c r="N1177" s="120"/>
      <c r="O1177" s="120"/>
      <c r="P1177" s="120"/>
      <c r="Q1177" s="120"/>
      <c r="R1177" s="120"/>
      <c r="S1177" s="120"/>
      <c r="T1177" s="120"/>
    </row>
    <row r="1178" spans="9:20" ht="15" x14ac:dyDescent="0.25">
      <c r="I1178" s="120"/>
      <c r="J1178" s="120"/>
      <c r="K1178" s="120"/>
      <c r="L1178" s="120"/>
      <c r="M1178" s="120"/>
      <c r="N1178" s="120"/>
      <c r="O1178" s="120"/>
      <c r="P1178" s="120"/>
      <c r="Q1178" s="120"/>
      <c r="R1178" s="120"/>
      <c r="S1178" s="120"/>
      <c r="T1178" s="120"/>
    </row>
    <row r="1179" spans="9:20" ht="15" x14ac:dyDescent="0.25">
      <c r="I1179" s="120"/>
      <c r="J1179" s="120"/>
      <c r="K1179" s="120"/>
      <c r="L1179" s="120"/>
      <c r="M1179" s="120"/>
      <c r="N1179" s="120"/>
      <c r="O1179" s="120"/>
      <c r="P1179" s="120"/>
      <c r="Q1179" s="120"/>
      <c r="R1179" s="120"/>
      <c r="S1179" s="120"/>
      <c r="T1179" s="120"/>
    </row>
    <row r="1180" spans="9:20" ht="15" x14ac:dyDescent="0.25">
      <c r="I1180" s="120"/>
      <c r="J1180" s="120"/>
      <c r="K1180" s="120"/>
      <c r="L1180" s="120"/>
      <c r="M1180" s="120"/>
      <c r="N1180" s="120"/>
      <c r="O1180" s="120"/>
      <c r="P1180" s="120"/>
      <c r="Q1180" s="120"/>
      <c r="R1180" s="120"/>
      <c r="S1180" s="120"/>
      <c r="T1180" s="120"/>
    </row>
    <row r="1181" spans="9:20" ht="15" x14ac:dyDescent="0.25">
      <c r="I1181" s="120"/>
      <c r="J1181" s="120"/>
      <c r="K1181" s="120"/>
      <c r="L1181" s="120"/>
      <c r="M1181" s="120"/>
      <c r="N1181" s="120"/>
      <c r="O1181" s="120"/>
      <c r="P1181" s="120"/>
      <c r="Q1181" s="120"/>
      <c r="R1181" s="120"/>
      <c r="S1181" s="120"/>
      <c r="T1181" s="120"/>
    </row>
    <row r="1182" spans="9:20" ht="15" x14ac:dyDescent="0.25">
      <c r="I1182" s="120"/>
      <c r="J1182" s="120"/>
      <c r="K1182" s="120"/>
      <c r="L1182" s="120"/>
      <c r="M1182" s="120"/>
      <c r="N1182" s="120"/>
      <c r="O1182" s="120"/>
      <c r="P1182" s="120"/>
      <c r="Q1182" s="120"/>
      <c r="R1182" s="120"/>
      <c r="S1182" s="120"/>
      <c r="T1182" s="120"/>
    </row>
    <row r="1183" spans="9:20" ht="15" x14ac:dyDescent="0.25">
      <c r="I1183" s="120"/>
      <c r="J1183" s="120"/>
      <c r="K1183" s="120"/>
      <c r="L1183" s="120"/>
      <c r="M1183" s="120"/>
      <c r="N1183" s="120"/>
      <c r="O1183" s="120"/>
      <c r="P1183" s="120"/>
      <c r="Q1183" s="120"/>
      <c r="R1183" s="120"/>
      <c r="S1183" s="120"/>
      <c r="T1183" s="120"/>
    </row>
    <row r="1184" spans="9:20" ht="15" x14ac:dyDescent="0.25">
      <c r="I1184" s="120"/>
      <c r="J1184" s="120"/>
      <c r="K1184" s="120"/>
      <c r="L1184" s="120"/>
      <c r="M1184" s="120"/>
      <c r="N1184" s="120"/>
      <c r="O1184" s="120"/>
      <c r="P1184" s="120"/>
      <c r="Q1184" s="120"/>
      <c r="R1184" s="120"/>
      <c r="S1184" s="120"/>
      <c r="T1184" s="120"/>
    </row>
    <row r="1185" spans="9:20" ht="15" x14ac:dyDescent="0.25">
      <c r="I1185" s="120"/>
      <c r="J1185" s="120"/>
      <c r="K1185" s="120"/>
      <c r="L1185" s="120"/>
      <c r="M1185" s="120"/>
      <c r="N1185" s="120"/>
      <c r="O1185" s="120"/>
      <c r="P1185" s="120"/>
      <c r="Q1185" s="120"/>
      <c r="R1185" s="120"/>
      <c r="S1185" s="120"/>
      <c r="T1185" s="120"/>
    </row>
    <row r="1186" spans="9:20" ht="15" x14ac:dyDescent="0.25">
      <c r="I1186" s="120"/>
      <c r="J1186" s="120"/>
      <c r="K1186" s="120"/>
      <c r="L1186" s="120"/>
      <c r="M1186" s="120"/>
      <c r="N1186" s="120"/>
      <c r="O1186" s="120"/>
      <c r="P1186" s="120"/>
      <c r="Q1186" s="120"/>
      <c r="R1186" s="120"/>
      <c r="S1186" s="120"/>
      <c r="T1186" s="120"/>
    </row>
    <row r="1187" spans="9:20" ht="15" x14ac:dyDescent="0.25">
      <c r="I1187" s="120"/>
      <c r="J1187" s="120"/>
      <c r="K1187" s="120"/>
      <c r="L1187" s="120"/>
      <c r="M1187" s="120"/>
      <c r="N1187" s="120"/>
      <c r="O1187" s="120"/>
      <c r="P1187" s="120"/>
      <c r="Q1187" s="120"/>
      <c r="R1187" s="120"/>
      <c r="S1187" s="120"/>
      <c r="T1187" s="120"/>
    </row>
    <row r="1188" spans="9:20" ht="15" x14ac:dyDescent="0.25">
      <c r="I1188" s="120"/>
      <c r="J1188" s="120"/>
      <c r="K1188" s="120"/>
      <c r="L1188" s="120"/>
      <c r="M1188" s="120"/>
      <c r="N1188" s="120"/>
      <c r="O1188" s="120"/>
      <c r="P1188" s="120"/>
      <c r="Q1188" s="120"/>
      <c r="R1188" s="120"/>
      <c r="S1188" s="120"/>
      <c r="T1188" s="120"/>
    </row>
    <row r="1189" spans="9:20" ht="15" x14ac:dyDescent="0.25">
      <c r="I1189" s="120"/>
      <c r="J1189" s="120"/>
      <c r="K1189" s="120"/>
      <c r="L1189" s="120"/>
      <c r="M1189" s="120"/>
      <c r="N1189" s="120"/>
      <c r="O1189" s="120"/>
      <c r="P1189" s="120"/>
      <c r="Q1189" s="120"/>
      <c r="R1189" s="120"/>
      <c r="S1189" s="120"/>
      <c r="T1189" s="120"/>
    </row>
    <row r="1190" spans="9:20" ht="15" x14ac:dyDescent="0.25">
      <c r="I1190" s="120"/>
      <c r="J1190" s="120"/>
      <c r="K1190" s="120"/>
      <c r="L1190" s="120"/>
      <c r="M1190" s="120"/>
      <c r="N1190" s="120"/>
      <c r="O1190" s="120"/>
      <c r="P1190" s="120"/>
      <c r="Q1190" s="120"/>
      <c r="R1190" s="120"/>
      <c r="S1190" s="120"/>
      <c r="T1190" s="120"/>
    </row>
    <row r="1191" spans="9:20" ht="15" x14ac:dyDescent="0.25">
      <c r="I1191" s="120"/>
      <c r="J1191" s="120"/>
      <c r="K1191" s="120"/>
      <c r="L1191" s="120"/>
      <c r="M1191" s="120"/>
      <c r="N1191" s="120"/>
      <c r="O1191" s="120"/>
      <c r="P1191" s="120"/>
      <c r="Q1191" s="120"/>
      <c r="R1191" s="120"/>
      <c r="S1191" s="120"/>
      <c r="T1191" s="120"/>
    </row>
    <row r="1192" spans="9:20" ht="15" x14ac:dyDescent="0.25">
      <c r="I1192" s="120"/>
      <c r="J1192" s="120"/>
      <c r="K1192" s="120"/>
      <c r="L1192" s="120"/>
      <c r="M1192" s="120"/>
      <c r="N1192" s="120"/>
      <c r="O1192" s="120"/>
      <c r="P1192" s="120"/>
      <c r="Q1192" s="120"/>
      <c r="R1192" s="120"/>
      <c r="S1192" s="120"/>
      <c r="T1192" s="120"/>
    </row>
    <row r="1193" spans="9:20" ht="15" x14ac:dyDescent="0.25">
      <c r="I1193" s="120"/>
      <c r="J1193" s="120"/>
      <c r="K1193" s="120"/>
      <c r="L1193" s="120"/>
      <c r="M1193" s="120"/>
      <c r="N1193" s="120"/>
      <c r="O1193" s="120"/>
      <c r="P1193" s="120"/>
      <c r="Q1193" s="120"/>
      <c r="R1193" s="120"/>
      <c r="S1193" s="120"/>
      <c r="T1193" s="120"/>
    </row>
    <row r="1194" spans="9:20" ht="15" x14ac:dyDescent="0.25">
      <c r="I1194" s="120"/>
      <c r="J1194" s="120"/>
      <c r="K1194" s="120"/>
      <c r="L1194" s="120"/>
      <c r="M1194" s="120"/>
      <c r="N1194" s="120"/>
      <c r="O1194" s="120"/>
      <c r="P1194" s="120"/>
      <c r="Q1194" s="120"/>
      <c r="R1194" s="120"/>
      <c r="S1194" s="120"/>
      <c r="T1194" s="120"/>
    </row>
    <row r="1195" spans="9:20" ht="15" x14ac:dyDescent="0.25">
      <c r="I1195" s="120"/>
      <c r="J1195" s="120"/>
      <c r="K1195" s="120"/>
      <c r="L1195" s="120"/>
      <c r="M1195" s="120"/>
      <c r="N1195" s="120"/>
      <c r="O1195" s="120"/>
      <c r="P1195" s="120"/>
      <c r="Q1195" s="120"/>
      <c r="R1195" s="120"/>
      <c r="S1195" s="120"/>
      <c r="T1195" s="120"/>
    </row>
    <row r="1196" spans="9:20" ht="15" x14ac:dyDescent="0.25">
      <c r="I1196" s="120"/>
      <c r="J1196" s="120"/>
      <c r="K1196" s="120"/>
      <c r="L1196" s="120"/>
      <c r="M1196" s="120"/>
      <c r="N1196" s="120"/>
      <c r="O1196" s="120"/>
      <c r="P1196" s="120"/>
      <c r="Q1196" s="120"/>
      <c r="R1196" s="120"/>
      <c r="S1196" s="120"/>
      <c r="T1196" s="120"/>
    </row>
    <row r="1197" spans="9:20" ht="15" x14ac:dyDescent="0.25">
      <c r="I1197" s="120"/>
      <c r="J1197" s="120"/>
      <c r="K1197" s="120"/>
      <c r="L1197" s="120"/>
      <c r="M1197" s="120"/>
      <c r="N1197" s="120"/>
      <c r="O1197" s="120"/>
      <c r="P1197" s="120"/>
      <c r="Q1197" s="120"/>
      <c r="R1197" s="120"/>
      <c r="S1197" s="120"/>
      <c r="T1197" s="120"/>
    </row>
    <row r="1198" spans="9:20" ht="15" x14ac:dyDescent="0.25">
      <c r="I1198" s="120"/>
      <c r="J1198" s="120"/>
      <c r="K1198" s="120"/>
      <c r="L1198" s="120"/>
      <c r="M1198" s="120"/>
      <c r="N1198" s="120"/>
      <c r="O1198" s="120"/>
      <c r="P1198" s="120"/>
      <c r="Q1198" s="120"/>
      <c r="R1198" s="120"/>
      <c r="S1198" s="120"/>
      <c r="T1198" s="120"/>
    </row>
    <row r="1199" spans="9:20" ht="15" x14ac:dyDescent="0.25">
      <c r="I1199" s="120"/>
      <c r="J1199" s="120"/>
      <c r="K1199" s="120"/>
      <c r="L1199" s="120"/>
      <c r="M1199" s="120"/>
      <c r="N1199" s="120"/>
      <c r="O1199" s="120"/>
      <c r="P1199" s="120"/>
      <c r="Q1199" s="120"/>
      <c r="R1199" s="120"/>
      <c r="S1199" s="120"/>
      <c r="T1199" s="120"/>
    </row>
    <row r="1200" spans="9:20" ht="15" x14ac:dyDescent="0.25">
      <c r="I1200" s="120"/>
      <c r="J1200" s="120"/>
      <c r="K1200" s="120"/>
      <c r="L1200" s="120"/>
      <c r="M1200" s="120"/>
      <c r="N1200" s="120"/>
      <c r="O1200" s="120"/>
      <c r="P1200" s="120"/>
      <c r="Q1200" s="120"/>
      <c r="R1200" s="120"/>
      <c r="S1200" s="120"/>
      <c r="T1200" s="120"/>
    </row>
    <row r="1201" spans="9:20" ht="15" x14ac:dyDescent="0.25">
      <c r="I1201" s="120"/>
      <c r="J1201" s="120"/>
      <c r="K1201" s="120"/>
      <c r="L1201" s="120"/>
      <c r="M1201" s="120"/>
      <c r="N1201" s="120"/>
      <c r="O1201" s="120"/>
      <c r="P1201" s="120"/>
      <c r="Q1201" s="120"/>
      <c r="R1201" s="120"/>
      <c r="S1201" s="120"/>
      <c r="T1201" s="120"/>
    </row>
    <row r="1202" spans="9:20" ht="15" x14ac:dyDescent="0.25">
      <c r="I1202" s="120"/>
      <c r="J1202" s="120"/>
      <c r="K1202" s="120"/>
      <c r="L1202" s="120"/>
      <c r="M1202" s="120"/>
      <c r="N1202" s="120"/>
      <c r="O1202" s="120"/>
      <c r="P1202" s="120"/>
      <c r="Q1202" s="120"/>
      <c r="R1202" s="120"/>
      <c r="S1202" s="120"/>
      <c r="T1202" s="120"/>
    </row>
    <row r="1203" spans="9:20" ht="15" x14ac:dyDescent="0.25">
      <c r="I1203" s="120"/>
      <c r="J1203" s="120"/>
      <c r="K1203" s="120"/>
      <c r="L1203" s="120"/>
      <c r="M1203" s="120"/>
      <c r="N1203" s="120"/>
      <c r="O1203" s="120"/>
      <c r="P1203" s="120"/>
      <c r="Q1203" s="120"/>
      <c r="R1203" s="120"/>
      <c r="S1203" s="120"/>
      <c r="T1203" s="120"/>
    </row>
    <row r="1204" spans="9:20" ht="15" x14ac:dyDescent="0.25">
      <c r="I1204" s="120"/>
      <c r="J1204" s="120"/>
      <c r="K1204" s="120"/>
      <c r="L1204" s="120"/>
      <c r="M1204" s="120"/>
      <c r="N1204" s="120"/>
      <c r="O1204" s="120"/>
      <c r="P1204" s="120"/>
      <c r="Q1204" s="120"/>
      <c r="R1204" s="120"/>
      <c r="S1204" s="120"/>
      <c r="T1204" s="120"/>
    </row>
    <row r="1205" spans="9:20" ht="15" x14ac:dyDescent="0.25">
      <c r="I1205" s="120"/>
      <c r="J1205" s="120"/>
      <c r="K1205" s="120"/>
      <c r="L1205" s="120"/>
      <c r="M1205" s="120"/>
      <c r="N1205" s="120"/>
      <c r="O1205" s="120"/>
      <c r="P1205" s="120"/>
      <c r="Q1205" s="120"/>
      <c r="R1205" s="120"/>
      <c r="S1205" s="120"/>
      <c r="T1205" s="120"/>
    </row>
    <row r="1206" spans="9:20" ht="15" x14ac:dyDescent="0.25">
      <c r="I1206" s="120"/>
      <c r="J1206" s="120"/>
      <c r="K1206" s="120"/>
      <c r="L1206" s="120"/>
      <c r="M1206" s="120"/>
      <c r="N1206" s="120"/>
      <c r="O1206" s="120"/>
      <c r="P1206" s="120"/>
      <c r="Q1206" s="120"/>
      <c r="R1206" s="120"/>
      <c r="S1206" s="120"/>
      <c r="T1206" s="120"/>
    </row>
    <row r="1207" spans="9:20" ht="15" x14ac:dyDescent="0.25">
      <c r="I1207" s="120"/>
      <c r="J1207" s="120"/>
      <c r="K1207" s="120"/>
      <c r="L1207" s="120"/>
      <c r="M1207" s="120"/>
      <c r="N1207" s="120"/>
      <c r="O1207" s="120"/>
      <c r="P1207" s="120"/>
      <c r="Q1207" s="120"/>
      <c r="R1207" s="120"/>
      <c r="S1207" s="120"/>
      <c r="T1207" s="120"/>
    </row>
    <row r="1208" spans="9:20" ht="15" x14ac:dyDescent="0.25">
      <c r="I1208" s="120"/>
      <c r="J1208" s="120"/>
      <c r="K1208" s="120"/>
      <c r="L1208" s="120"/>
      <c r="M1208" s="120"/>
      <c r="N1208" s="120"/>
      <c r="O1208" s="120"/>
      <c r="P1208" s="120"/>
      <c r="Q1208" s="120"/>
      <c r="R1208" s="120"/>
      <c r="S1208" s="120"/>
      <c r="T1208" s="120"/>
    </row>
    <row r="1209" spans="9:20" ht="15" x14ac:dyDescent="0.25">
      <c r="I1209" s="120"/>
      <c r="J1209" s="120"/>
      <c r="K1209" s="120"/>
      <c r="L1209" s="120"/>
      <c r="M1209" s="120"/>
      <c r="N1209" s="120"/>
      <c r="O1209" s="120"/>
      <c r="P1209" s="120"/>
      <c r="Q1209" s="120"/>
      <c r="R1209" s="120"/>
      <c r="S1209" s="120"/>
      <c r="T1209" s="120"/>
    </row>
    <row r="1210" spans="9:20" ht="15" x14ac:dyDescent="0.25">
      <c r="I1210" s="120"/>
      <c r="J1210" s="120"/>
      <c r="K1210" s="120"/>
      <c r="L1210" s="120"/>
      <c r="M1210" s="120"/>
      <c r="N1210" s="120"/>
      <c r="O1210" s="120"/>
      <c r="P1210" s="120"/>
      <c r="Q1210" s="120"/>
      <c r="R1210" s="120"/>
      <c r="S1210" s="120"/>
      <c r="T1210" s="120"/>
    </row>
    <row r="1211" spans="9:20" ht="15" x14ac:dyDescent="0.25">
      <c r="I1211" s="120"/>
      <c r="J1211" s="120"/>
      <c r="K1211" s="120"/>
      <c r="L1211" s="120"/>
      <c r="M1211" s="120"/>
      <c r="N1211" s="120"/>
      <c r="O1211" s="120"/>
      <c r="P1211" s="120"/>
      <c r="Q1211" s="120"/>
      <c r="R1211" s="120"/>
      <c r="S1211" s="120"/>
      <c r="T1211" s="120"/>
    </row>
    <row r="1212" spans="9:20" ht="15" x14ac:dyDescent="0.25">
      <c r="I1212" s="120"/>
      <c r="J1212" s="120"/>
      <c r="K1212" s="120"/>
      <c r="L1212" s="120"/>
      <c r="M1212" s="120"/>
      <c r="N1212" s="120"/>
      <c r="O1212" s="120"/>
      <c r="P1212" s="120"/>
      <c r="Q1212" s="120"/>
      <c r="R1212" s="120"/>
      <c r="S1212" s="120"/>
      <c r="T1212" s="120"/>
    </row>
    <row r="1213" spans="9:20" ht="15" x14ac:dyDescent="0.25">
      <c r="I1213" s="120"/>
      <c r="J1213" s="120"/>
      <c r="K1213" s="120"/>
      <c r="L1213" s="120"/>
      <c r="M1213" s="120"/>
      <c r="N1213" s="120"/>
      <c r="O1213" s="120"/>
      <c r="P1213" s="120"/>
      <c r="Q1213" s="120"/>
      <c r="R1213" s="120"/>
      <c r="S1213" s="120"/>
      <c r="T1213" s="120"/>
    </row>
    <row r="1214" spans="9:20" ht="15" x14ac:dyDescent="0.25">
      <c r="I1214" s="120"/>
      <c r="J1214" s="120"/>
      <c r="K1214" s="120"/>
      <c r="L1214" s="120"/>
      <c r="M1214" s="120"/>
      <c r="N1214" s="120"/>
      <c r="O1214" s="120"/>
      <c r="P1214" s="120"/>
      <c r="Q1214" s="120"/>
      <c r="R1214" s="120"/>
      <c r="S1214" s="120"/>
      <c r="T1214" s="120"/>
    </row>
    <row r="1215" spans="9:20" ht="15" x14ac:dyDescent="0.25">
      <c r="I1215" s="120"/>
      <c r="J1215" s="120"/>
      <c r="K1215" s="120"/>
      <c r="L1215" s="120"/>
      <c r="M1215" s="120"/>
      <c r="N1215" s="120"/>
      <c r="O1215" s="120"/>
      <c r="P1215" s="120"/>
      <c r="Q1215" s="120"/>
      <c r="R1215" s="120"/>
      <c r="S1215" s="120"/>
      <c r="T1215" s="120"/>
    </row>
    <row r="1216" spans="9:20" ht="15" x14ac:dyDescent="0.25">
      <c r="I1216" s="120"/>
      <c r="J1216" s="120"/>
      <c r="K1216" s="120"/>
      <c r="L1216" s="120"/>
      <c r="M1216" s="120"/>
      <c r="N1216" s="120"/>
      <c r="O1216" s="120"/>
      <c r="P1216" s="120"/>
      <c r="Q1216" s="120"/>
      <c r="R1216" s="120"/>
      <c r="S1216" s="120"/>
      <c r="T1216" s="120"/>
    </row>
    <row r="1217" spans="9:20" ht="15" x14ac:dyDescent="0.25">
      <c r="I1217" s="120"/>
      <c r="J1217" s="120"/>
      <c r="K1217" s="120"/>
      <c r="L1217" s="120"/>
      <c r="M1217" s="120"/>
      <c r="N1217" s="120"/>
      <c r="O1217" s="120"/>
      <c r="P1217" s="120"/>
      <c r="Q1217" s="120"/>
      <c r="R1217" s="120"/>
      <c r="S1217" s="120"/>
      <c r="T1217" s="120"/>
    </row>
    <row r="1218" spans="9:20" ht="15" x14ac:dyDescent="0.25">
      <c r="I1218" s="120"/>
      <c r="J1218" s="120"/>
      <c r="K1218" s="120"/>
      <c r="L1218" s="120"/>
      <c r="M1218" s="120"/>
      <c r="N1218" s="120"/>
      <c r="O1218" s="120"/>
      <c r="P1218" s="120"/>
      <c r="Q1218" s="120"/>
      <c r="R1218" s="120"/>
      <c r="S1218" s="120"/>
      <c r="T1218" s="120"/>
    </row>
    <row r="1219" spans="9:20" ht="15" x14ac:dyDescent="0.25">
      <c r="I1219" s="120"/>
      <c r="J1219" s="120"/>
      <c r="K1219" s="120"/>
      <c r="L1219" s="120"/>
      <c r="M1219" s="120"/>
      <c r="N1219" s="120"/>
      <c r="O1219" s="120"/>
      <c r="P1219" s="120"/>
      <c r="Q1219" s="120"/>
      <c r="R1219" s="120"/>
      <c r="S1219" s="120"/>
      <c r="T1219" s="120"/>
    </row>
    <row r="1220" spans="9:20" ht="15" x14ac:dyDescent="0.25">
      <c r="I1220" s="120"/>
      <c r="J1220" s="120"/>
      <c r="K1220" s="120"/>
      <c r="L1220" s="120"/>
      <c r="M1220" s="120"/>
      <c r="N1220" s="120"/>
      <c r="O1220" s="120"/>
      <c r="P1220" s="120"/>
      <c r="Q1220" s="120"/>
      <c r="R1220" s="120"/>
      <c r="S1220" s="120"/>
      <c r="T1220" s="120"/>
    </row>
    <row r="1221" spans="9:20" ht="15" x14ac:dyDescent="0.25">
      <c r="I1221" s="120"/>
      <c r="J1221" s="120"/>
      <c r="K1221" s="120"/>
      <c r="L1221" s="120"/>
      <c r="M1221" s="120"/>
      <c r="N1221" s="120"/>
      <c r="O1221" s="120"/>
      <c r="P1221" s="120"/>
      <c r="Q1221" s="120"/>
      <c r="R1221" s="120"/>
      <c r="S1221" s="120"/>
      <c r="T1221" s="120"/>
    </row>
    <row r="1222" spans="9:20" ht="15" x14ac:dyDescent="0.25">
      <c r="I1222" s="120"/>
      <c r="J1222" s="120"/>
      <c r="K1222" s="120"/>
      <c r="L1222" s="120"/>
      <c r="M1222" s="120"/>
      <c r="N1222" s="120"/>
      <c r="O1222" s="120"/>
      <c r="P1222" s="120"/>
      <c r="Q1222" s="120"/>
      <c r="R1222" s="120"/>
      <c r="S1222" s="120"/>
      <c r="T1222" s="120"/>
    </row>
    <row r="1223" spans="9:20" ht="15" x14ac:dyDescent="0.25">
      <c r="I1223" s="120"/>
      <c r="J1223" s="120"/>
      <c r="K1223" s="120"/>
      <c r="L1223" s="120"/>
      <c r="M1223" s="120"/>
      <c r="N1223" s="120"/>
      <c r="O1223" s="120"/>
      <c r="P1223" s="120"/>
      <c r="Q1223" s="120"/>
      <c r="R1223" s="120"/>
      <c r="S1223" s="120"/>
      <c r="T1223" s="120"/>
    </row>
    <row r="1224" spans="9:20" ht="15" x14ac:dyDescent="0.25">
      <c r="I1224" s="120"/>
      <c r="J1224" s="120"/>
      <c r="K1224" s="120"/>
      <c r="L1224" s="120"/>
      <c r="M1224" s="120"/>
      <c r="N1224" s="120"/>
      <c r="O1224" s="120"/>
      <c r="P1224" s="120"/>
      <c r="Q1224" s="120"/>
      <c r="R1224" s="120"/>
      <c r="S1224" s="120"/>
      <c r="T1224" s="120"/>
    </row>
    <row r="1225" spans="9:20" ht="15" x14ac:dyDescent="0.25">
      <c r="I1225" s="120"/>
      <c r="J1225" s="120"/>
      <c r="K1225" s="120"/>
      <c r="L1225" s="120"/>
      <c r="M1225" s="120"/>
      <c r="N1225" s="120"/>
      <c r="O1225" s="120"/>
      <c r="P1225" s="120"/>
      <c r="Q1225" s="120"/>
      <c r="R1225" s="120"/>
      <c r="S1225" s="120"/>
      <c r="T1225" s="120"/>
    </row>
    <row r="1226" spans="9:20" ht="15" x14ac:dyDescent="0.25">
      <c r="I1226" s="120"/>
      <c r="J1226" s="120"/>
      <c r="K1226" s="120"/>
      <c r="L1226" s="120"/>
      <c r="M1226" s="120"/>
      <c r="N1226" s="120"/>
      <c r="O1226" s="120"/>
      <c r="P1226" s="120"/>
      <c r="Q1226" s="120"/>
      <c r="R1226" s="120"/>
      <c r="S1226" s="120"/>
      <c r="T1226" s="120"/>
    </row>
    <row r="1227" spans="9:20" ht="15" x14ac:dyDescent="0.25">
      <c r="I1227" s="120"/>
      <c r="J1227" s="120"/>
      <c r="K1227" s="120"/>
      <c r="L1227" s="120"/>
      <c r="M1227" s="120"/>
      <c r="N1227" s="120"/>
      <c r="O1227" s="120"/>
      <c r="P1227" s="120"/>
      <c r="Q1227" s="120"/>
      <c r="R1227" s="120"/>
      <c r="S1227" s="120"/>
      <c r="T1227" s="120"/>
    </row>
    <row r="1228" spans="9:20" ht="15" x14ac:dyDescent="0.25">
      <c r="I1228" s="120"/>
      <c r="J1228" s="120"/>
      <c r="K1228" s="120"/>
      <c r="L1228" s="120"/>
      <c r="M1228" s="120"/>
      <c r="N1228" s="120"/>
      <c r="O1228" s="120"/>
      <c r="P1228" s="120"/>
      <c r="Q1228" s="120"/>
      <c r="R1228" s="120"/>
      <c r="S1228" s="120"/>
      <c r="T1228" s="120"/>
    </row>
    <row r="1229" spans="9:20" ht="15" x14ac:dyDescent="0.25">
      <c r="I1229" s="120"/>
      <c r="J1229" s="120"/>
      <c r="K1229" s="120"/>
      <c r="L1229" s="120"/>
      <c r="M1229" s="120"/>
      <c r="N1229" s="120"/>
      <c r="O1229" s="120"/>
      <c r="P1229" s="120"/>
      <c r="Q1229" s="120"/>
      <c r="R1229" s="120"/>
      <c r="S1229" s="120"/>
      <c r="T1229" s="120"/>
    </row>
    <row r="1230" spans="9:20" ht="15" x14ac:dyDescent="0.25">
      <c r="I1230" s="120"/>
      <c r="J1230" s="120"/>
      <c r="K1230" s="120"/>
      <c r="L1230" s="120"/>
      <c r="M1230" s="120"/>
      <c r="N1230" s="120"/>
      <c r="O1230" s="120"/>
      <c r="P1230" s="120"/>
      <c r="Q1230" s="120"/>
      <c r="R1230" s="120"/>
      <c r="S1230" s="120"/>
      <c r="T1230" s="120"/>
    </row>
    <row r="1231" spans="9:20" ht="15" x14ac:dyDescent="0.25">
      <c r="I1231" s="120"/>
      <c r="J1231" s="120"/>
      <c r="K1231" s="120"/>
      <c r="L1231" s="120"/>
      <c r="M1231" s="120"/>
      <c r="N1231" s="120"/>
      <c r="O1231" s="120"/>
      <c r="P1231" s="120"/>
      <c r="Q1231" s="120"/>
      <c r="R1231" s="120"/>
      <c r="S1231" s="120"/>
      <c r="T1231" s="120"/>
    </row>
    <row r="1232" spans="9:20" ht="15" x14ac:dyDescent="0.25">
      <c r="I1232" s="120"/>
      <c r="J1232" s="120"/>
      <c r="K1232" s="120"/>
      <c r="L1232" s="120"/>
      <c r="M1232" s="120"/>
      <c r="N1232" s="120"/>
      <c r="O1232" s="120"/>
      <c r="P1232" s="120"/>
      <c r="Q1232" s="120"/>
      <c r="R1232" s="120"/>
      <c r="S1232" s="120"/>
      <c r="T1232" s="120"/>
    </row>
    <row r="1233" spans="9:20" ht="15" x14ac:dyDescent="0.25">
      <c r="I1233" s="120"/>
      <c r="J1233" s="120"/>
      <c r="K1233" s="120"/>
      <c r="L1233" s="120"/>
      <c r="M1233" s="120"/>
      <c r="N1233" s="120"/>
      <c r="O1233" s="120"/>
      <c r="P1233" s="120"/>
      <c r="Q1233" s="120"/>
      <c r="R1233" s="120"/>
      <c r="S1233" s="120"/>
      <c r="T1233" s="120"/>
    </row>
    <row r="1234" spans="9:20" ht="15" x14ac:dyDescent="0.25">
      <c r="I1234" s="120"/>
      <c r="J1234" s="120"/>
      <c r="K1234" s="120"/>
      <c r="L1234" s="120"/>
      <c r="M1234" s="120"/>
      <c r="N1234" s="120"/>
      <c r="O1234" s="120"/>
      <c r="P1234" s="120"/>
      <c r="Q1234" s="120"/>
      <c r="R1234" s="120"/>
      <c r="S1234" s="120"/>
      <c r="T1234" s="120"/>
    </row>
    <row r="1235" spans="9:20" ht="15" x14ac:dyDescent="0.25">
      <c r="I1235" s="120"/>
      <c r="J1235" s="120"/>
      <c r="K1235" s="120"/>
      <c r="L1235" s="120"/>
      <c r="M1235" s="120"/>
      <c r="N1235" s="120"/>
      <c r="O1235" s="120"/>
      <c r="P1235" s="120"/>
      <c r="Q1235" s="120"/>
      <c r="R1235" s="120"/>
      <c r="S1235" s="120"/>
      <c r="T1235" s="120"/>
    </row>
    <row r="1236" spans="9:20" ht="15" x14ac:dyDescent="0.25">
      <c r="I1236" s="120"/>
      <c r="J1236" s="120"/>
      <c r="K1236" s="120"/>
      <c r="L1236" s="120"/>
      <c r="M1236" s="120"/>
      <c r="N1236" s="120"/>
      <c r="O1236" s="120"/>
      <c r="P1236" s="120"/>
      <c r="Q1236" s="120"/>
      <c r="R1236" s="120"/>
      <c r="S1236" s="120"/>
      <c r="T1236" s="120"/>
    </row>
    <row r="1237" spans="9:20" ht="15" x14ac:dyDescent="0.25">
      <c r="I1237" s="120"/>
      <c r="J1237" s="120"/>
      <c r="K1237" s="120"/>
      <c r="L1237" s="120"/>
      <c r="M1237" s="120"/>
      <c r="N1237" s="120"/>
      <c r="O1237" s="120"/>
      <c r="P1237" s="120"/>
      <c r="Q1237" s="120"/>
      <c r="R1237" s="120"/>
      <c r="S1237" s="120"/>
      <c r="T1237" s="120"/>
    </row>
    <row r="1238" spans="9:20" ht="15" x14ac:dyDescent="0.25">
      <c r="I1238" s="120"/>
      <c r="J1238" s="120"/>
      <c r="K1238" s="120"/>
      <c r="L1238" s="120"/>
      <c r="M1238" s="120"/>
      <c r="N1238" s="120"/>
      <c r="O1238" s="120"/>
      <c r="P1238" s="120"/>
      <c r="Q1238" s="120"/>
      <c r="R1238" s="120"/>
      <c r="S1238" s="120"/>
      <c r="T1238" s="120"/>
    </row>
    <row r="1239" spans="9:20" ht="15" x14ac:dyDescent="0.25">
      <c r="I1239" s="120"/>
      <c r="J1239" s="120"/>
      <c r="K1239" s="120"/>
      <c r="L1239" s="120"/>
      <c r="M1239" s="120"/>
      <c r="N1239" s="120"/>
      <c r="O1239" s="120"/>
      <c r="P1239" s="120"/>
      <c r="Q1239" s="120"/>
      <c r="R1239" s="120"/>
      <c r="S1239" s="120"/>
      <c r="T1239" s="120"/>
    </row>
    <row r="1240" spans="9:20" ht="15" x14ac:dyDescent="0.25">
      <c r="I1240" s="120"/>
      <c r="J1240" s="120"/>
      <c r="K1240" s="120"/>
      <c r="L1240" s="120"/>
      <c r="M1240" s="120"/>
      <c r="N1240" s="120"/>
      <c r="O1240" s="120"/>
      <c r="P1240" s="120"/>
      <c r="Q1240" s="120"/>
      <c r="R1240" s="120"/>
      <c r="S1240" s="120"/>
      <c r="T1240" s="120"/>
    </row>
    <row r="1241" spans="9:20" ht="15" x14ac:dyDescent="0.25">
      <c r="I1241" s="120"/>
      <c r="J1241" s="120"/>
      <c r="K1241" s="120"/>
      <c r="L1241" s="120"/>
      <c r="M1241" s="120"/>
      <c r="N1241" s="120"/>
      <c r="O1241" s="120"/>
      <c r="P1241" s="120"/>
      <c r="Q1241" s="120"/>
      <c r="R1241" s="120"/>
      <c r="S1241" s="120"/>
      <c r="T1241" s="120"/>
    </row>
    <row r="1242" spans="9:20" ht="15" x14ac:dyDescent="0.25">
      <c r="I1242" s="120"/>
      <c r="J1242" s="120"/>
      <c r="K1242" s="120"/>
      <c r="L1242" s="120"/>
      <c r="M1242" s="120"/>
      <c r="N1242" s="120"/>
      <c r="O1242" s="120"/>
      <c r="P1242" s="120"/>
      <c r="Q1242" s="120"/>
      <c r="R1242" s="120"/>
      <c r="S1242" s="120"/>
      <c r="T1242" s="120"/>
    </row>
    <row r="1243" spans="9:20" ht="15" x14ac:dyDescent="0.25">
      <c r="I1243" s="120"/>
      <c r="J1243" s="120"/>
      <c r="K1243" s="120"/>
      <c r="L1243" s="120"/>
      <c r="M1243" s="120"/>
      <c r="N1243" s="120"/>
      <c r="O1243" s="120"/>
      <c r="P1243" s="120"/>
      <c r="Q1243" s="120"/>
      <c r="R1243" s="120"/>
      <c r="S1243" s="120"/>
      <c r="T1243" s="120"/>
    </row>
    <row r="1244" spans="9:20" ht="15" x14ac:dyDescent="0.25">
      <c r="I1244" s="120"/>
      <c r="J1244" s="120"/>
      <c r="K1244" s="120"/>
      <c r="L1244" s="120"/>
      <c r="M1244" s="120"/>
      <c r="N1244" s="120"/>
      <c r="O1244" s="120"/>
      <c r="P1244" s="120"/>
      <c r="Q1244" s="120"/>
      <c r="R1244" s="120"/>
      <c r="S1244" s="120"/>
      <c r="T1244" s="120"/>
    </row>
    <row r="1245" spans="9:20" ht="15" x14ac:dyDescent="0.25">
      <c r="I1245" s="120"/>
      <c r="J1245" s="120"/>
      <c r="K1245" s="120"/>
      <c r="L1245" s="120"/>
      <c r="M1245" s="120"/>
      <c r="N1245" s="120"/>
      <c r="O1245" s="120"/>
      <c r="P1245" s="120"/>
      <c r="Q1245" s="120"/>
      <c r="R1245" s="120"/>
      <c r="S1245" s="120"/>
      <c r="T1245" s="120"/>
    </row>
    <row r="1246" spans="9:20" ht="15" x14ac:dyDescent="0.25">
      <c r="I1246" s="120"/>
      <c r="J1246" s="120"/>
      <c r="K1246" s="120"/>
      <c r="L1246" s="120"/>
      <c r="M1246" s="120"/>
      <c r="N1246" s="120"/>
      <c r="O1246" s="120"/>
      <c r="P1246" s="120"/>
      <c r="Q1246" s="120"/>
      <c r="R1246" s="120"/>
      <c r="S1246" s="120"/>
      <c r="T1246" s="120"/>
    </row>
    <row r="1247" spans="9:20" ht="15" x14ac:dyDescent="0.25">
      <c r="I1247" s="120"/>
      <c r="J1247" s="120"/>
      <c r="K1247" s="120"/>
      <c r="L1247" s="120"/>
      <c r="M1247" s="120"/>
      <c r="N1247" s="120"/>
      <c r="O1247" s="120"/>
      <c r="P1247" s="120"/>
      <c r="Q1247" s="120"/>
      <c r="R1247" s="120"/>
      <c r="S1247" s="120"/>
      <c r="T1247" s="120"/>
    </row>
    <row r="1248" spans="9:20" ht="15" x14ac:dyDescent="0.25">
      <c r="I1248" s="120"/>
      <c r="J1248" s="120"/>
      <c r="K1248" s="120"/>
      <c r="L1248" s="120"/>
      <c r="M1248" s="120"/>
      <c r="N1248" s="120"/>
      <c r="O1248" s="120"/>
      <c r="P1248" s="120"/>
      <c r="Q1248" s="120"/>
      <c r="R1248" s="120"/>
      <c r="S1248" s="120"/>
      <c r="T1248" s="120"/>
    </row>
    <row r="1249" spans="9:20" ht="15" x14ac:dyDescent="0.25">
      <c r="I1249" s="120"/>
      <c r="J1249" s="120"/>
      <c r="K1249" s="120"/>
      <c r="L1249" s="120"/>
      <c r="M1249" s="120"/>
      <c r="N1249" s="120"/>
      <c r="O1249" s="120"/>
      <c r="P1249" s="120"/>
      <c r="Q1249" s="120"/>
      <c r="R1249" s="120"/>
      <c r="S1249" s="120"/>
      <c r="T1249" s="120"/>
    </row>
    <row r="1250" spans="9:20" ht="15" x14ac:dyDescent="0.25">
      <c r="I1250" s="120"/>
      <c r="J1250" s="120"/>
      <c r="K1250" s="120"/>
      <c r="L1250" s="120"/>
      <c r="M1250" s="120"/>
      <c r="N1250" s="120"/>
      <c r="O1250" s="120"/>
      <c r="P1250" s="120"/>
      <c r="Q1250" s="120"/>
      <c r="R1250" s="120"/>
      <c r="S1250" s="120"/>
      <c r="T1250" s="120"/>
    </row>
    <row r="1251" spans="9:20" ht="15" x14ac:dyDescent="0.25">
      <c r="I1251" s="120"/>
      <c r="J1251" s="120"/>
      <c r="K1251" s="120"/>
      <c r="L1251" s="120"/>
      <c r="M1251" s="120"/>
      <c r="N1251" s="120"/>
      <c r="O1251" s="120"/>
      <c r="P1251" s="120"/>
      <c r="Q1251" s="120"/>
      <c r="R1251" s="120"/>
      <c r="S1251" s="120"/>
      <c r="T1251" s="120"/>
    </row>
    <row r="1252" spans="9:20" ht="15" x14ac:dyDescent="0.25">
      <c r="I1252" s="120"/>
      <c r="J1252" s="120"/>
      <c r="K1252" s="120"/>
      <c r="L1252" s="120"/>
      <c r="M1252" s="120"/>
      <c r="N1252" s="120"/>
      <c r="O1252" s="120"/>
      <c r="P1252" s="120"/>
      <c r="Q1252" s="120"/>
      <c r="R1252" s="120"/>
      <c r="S1252" s="120"/>
      <c r="T1252" s="120"/>
    </row>
    <row r="1253" spans="9:20" ht="15" x14ac:dyDescent="0.25">
      <c r="I1253" s="120"/>
      <c r="J1253" s="120"/>
      <c r="K1253" s="120"/>
      <c r="L1253" s="120"/>
      <c r="M1253" s="120"/>
      <c r="N1253" s="120"/>
      <c r="O1253" s="120"/>
      <c r="P1253" s="120"/>
      <c r="Q1253" s="120"/>
      <c r="R1253" s="120"/>
      <c r="S1253" s="120"/>
      <c r="T1253" s="120"/>
    </row>
    <row r="1254" spans="9:20" ht="15" x14ac:dyDescent="0.25">
      <c r="I1254" s="120"/>
      <c r="J1254" s="120"/>
      <c r="K1254" s="120"/>
      <c r="L1254" s="120"/>
      <c r="M1254" s="120"/>
      <c r="N1254" s="120"/>
      <c r="O1254" s="120"/>
      <c r="P1254" s="120"/>
      <c r="Q1254" s="120"/>
      <c r="R1254" s="120"/>
      <c r="S1254" s="120"/>
      <c r="T1254" s="120"/>
    </row>
    <row r="1255" spans="9:20" ht="15" x14ac:dyDescent="0.25">
      <c r="I1255" s="120"/>
      <c r="J1255" s="120"/>
      <c r="K1255" s="120"/>
      <c r="L1255" s="120"/>
      <c r="M1255" s="120"/>
      <c r="N1255" s="120"/>
      <c r="O1255" s="120"/>
      <c r="P1255" s="120"/>
      <c r="Q1255" s="120"/>
      <c r="R1255" s="120"/>
      <c r="S1255" s="120"/>
      <c r="T1255" s="120"/>
    </row>
    <row r="1256" spans="9:20" ht="15" x14ac:dyDescent="0.25">
      <c r="I1256" s="120"/>
      <c r="J1256" s="120"/>
      <c r="K1256" s="120"/>
      <c r="L1256" s="120"/>
      <c r="M1256" s="120"/>
      <c r="N1256" s="120"/>
      <c r="O1256" s="120"/>
      <c r="P1256" s="120"/>
      <c r="Q1256" s="120"/>
      <c r="R1256" s="120"/>
      <c r="S1256" s="120"/>
      <c r="T1256" s="120"/>
    </row>
    <row r="1257" spans="9:20" ht="15" x14ac:dyDescent="0.25">
      <c r="I1257" s="120"/>
      <c r="J1257" s="120"/>
      <c r="K1257" s="120"/>
      <c r="L1257" s="120"/>
      <c r="M1257" s="120"/>
      <c r="N1257" s="120"/>
      <c r="O1257" s="120"/>
      <c r="P1257" s="120"/>
      <c r="Q1257" s="120"/>
      <c r="R1257" s="120"/>
      <c r="S1257" s="120"/>
      <c r="T1257" s="120"/>
    </row>
    <row r="1258" spans="9:20" ht="15" x14ac:dyDescent="0.25">
      <c r="I1258" s="120"/>
      <c r="J1258" s="120"/>
      <c r="K1258" s="120"/>
      <c r="L1258" s="120"/>
      <c r="M1258" s="120"/>
      <c r="N1258" s="120"/>
      <c r="O1258" s="120"/>
      <c r="P1258" s="120"/>
      <c r="Q1258" s="120"/>
      <c r="R1258" s="120"/>
      <c r="S1258" s="120"/>
      <c r="T1258" s="120"/>
    </row>
    <row r="1259" spans="9:20" ht="15" x14ac:dyDescent="0.25">
      <c r="I1259" s="120"/>
      <c r="J1259" s="120"/>
      <c r="K1259" s="120"/>
      <c r="L1259" s="120"/>
      <c r="M1259" s="120"/>
      <c r="N1259" s="120"/>
      <c r="O1259" s="120"/>
      <c r="P1259" s="120"/>
      <c r="Q1259" s="120"/>
      <c r="R1259" s="120"/>
      <c r="S1259" s="120"/>
      <c r="T1259" s="120"/>
    </row>
    <row r="1260" spans="9:20" ht="15" x14ac:dyDescent="0.25">
      <c r="I1260" s="120"/>
      <c r="J1260" s="120"/>
      <c r="K1260" s="120"/>
      <c r="L1260" s="120"/>
      <c r="M1260" s="120"/>
      <c r="N1260" s="120"/>
      <c r="O1260" s="120"/>
      <c r="P1260" s="120"/>
      <c r="Q1260" s="120"/>
      <c r="R1260" s="120"/>
      <c r="S1260" s="120"/>
      <c r="T1260" s="120"/>
    </row>
    <row r="1261" spans="9:20" ht="15" x14ac:dyDescent="0.25">
      <c r="I1261" s="120"/>
      <c r="J1261" s="120"/>
      <c r="K1261" s="120"/>
      <c r="L1261" s="120"/>
      <c r="M1261" s="120"/>
      <c r="N1261" s="120"/>
      <c r="O1261" s="120"/>
      <c r="P1261" s="120"/>
      <c r="Q1261" s="120"/>
      <c r="R1261" s="120"/>
      <c r="S1261" s="120"/>
      <c r="T1261" s="120"/>
    </row>
    <row r="1262" spans="9:20" ht="15" x14ac:dyDescent="0.25">
      <c r="I1262" s="120"/>
      <c r="J1262" s="120"/>
      <c r="K1262" s="120"/>
      <c r="L1262" s="120"/>
      <c r="M1262" s="120"/>
      <c r="N1262" s="120"/>
      <c r="O1262" s="120"/>
      <c r="P1262" s="120"/>
      <c r="Q1262" s="120"/>
      <c r="R1262" s="120"/>
      <c r="S1262" s="120"/>
      <c r="T1262" s="120"/>
    </row>
    <row r="1263" spans="9:20" ht="15" x14ac:dyDescent="0.25">
      <c r="I1263" s="120"/>
      <c r="J1263" s="120"/>
      <c r="K1263" s="120"/>
      <c r="L1263" s="120"/>
      <c r="M1263" s="120"/>
      <c r="N1263" s="120"/>
      <c r="O1263" s="120"/>
      <c r="P1263" s="120"/>
      <c r="Q1263" s="120"/>
      <c r="R1263" s="120"/>
      <c r="S1263" s="120"/>
      <c r="T1263" s="120"/>
    </row>
    <row r="1264" spans="9:20" ht="15" x14ac:dyDescent="0.25">
      <c r="I1264" s="120"/>
      <c r="J1264" s="120"/>
      <c r="K1264" s="120"/>
      <c r="L1264" s="120"/>
      <c r="M1264" s="120"/>
      <c r="N1264" s="120"/>
      <c r="O1264" s="120"/>
      <c r="P1264" s="120"/>
      <c r="Q1264" s="120"/>
      <c r="R1264" s="120"/>
      <c r="S1264" s="120"/>
      <c r="T1264" s="120"/>
    </row>
    <row r="1265" spans="9:20" ht="15" x14ac:dyDescent="0.25">
      <c r="I1265" s="120"/>
      <c r="J1265" s="120"/>
      <c r="K1265" s="120"/>
      <c r="L1265" s="120"/>
      <c r="M1265" s="120"/>
      <c r="N1265" s="120"/>
      <c r="O1265" s="120"/>
      <c r="P1265" s="120"/>
      <c r="Q1265" s="120"/>
      <c r="R1265" s="120"/>
      <c r="S1265" s="120"/>
      <c r="T1265" s="120"/>
    </row>
    <row r="1266" spans="9:20" ht="15" x14ac:dyDescent="0.25">
      <c r="I1266" s="120"/>
      <c r="J1266" s="120"/>
      <c r="K1266" s="120"/>
      <c r="L1266" s="120"/>
      <c r="M1266" s="120"/>
      <c r="N1266" s="120"/>
      <c r="O1266" s="120"/>
      <c r="P1266" s="120"/>
      <c r="Q1266" s="120"/>
      <c r="R1266" s="120"/>
      <c r="S1266" s="120"/>
      <c r="T1266" s="120"/>
    </row>
    <row r="1267" spans="9:20" ht="15" x14ac:dyDescent="0.25">
      <c r="I1267" s="120"/>
      <c r="J1267" s="120"/>
      <c r="K1267" s="120"/>
      <c r="L1267" s="120"/>
      <c r="M1267" s="120"/>
      <c r="N1267" s="120"/>
      <c r="O1267" s="120"/>
      <c r="P1267" s="120"/>
      <c r="Q1267" s="120"/>
      <c r="R1267" s="120"/>
      <c r="S1267" s="120"/>
      <c r="T1267" s="120"/>
    </row>
    <row r="1268" spans="9:20" ht="15" x14ac:dyDescent="0.25">
      <c r="I1268" s="120"/>
      <c r="J1268" s="120"/>
      <c r="K1268" s="120"/>
      <c r="L1268" s="120"/>
      <c r="M1268" s="120"/>
      <c r="N1268" s="120"/>
      <c r="O1268" s="120"/>
      <c r="P1268" s="120"/>
      <c r="Q1268" s="120"/>
      <c r="R1268" s="120"/>
      <c r="S1268" s="120"/>
      <c r="T1268" s="120"/>
    </row>
    <row r="1269" spans="9:20" ht="15" x14ac:dyDescent="0.25">
      <c r="I1269" s="120"/>
      <c r="J1269" s="120"/>
      <c r="K1269" s="120"/>
      <c r="L1269" s="120"/>
      <c r="M1269" s="120"/>
      <c r="N1269" s="120"/>
      <c r="O1269" s="120"/>
      <c r="P1269" s="120"/>
      <c r="Q1269" s="120"/>
      <c r="R1269" s="120"/>
      <c r="S1269" s="120"/>
      <c r="T1269" s="120"/>
    </row>
    <row r="1270" spans="9:20" ht="15" x14ac:dyDescent="0.25">
      <c r="I1270" s="120"/>
      <c r="J1270" s="120"/>
      <c r="K1270" s="120"/>
      <c r="L1270" s="120"/>
      <c r="M1270" s="120"/>
      <c r="N1270" s="120"/>
      <c r="O1270" s="120"/>
      <c r="P1270" s="120"/>
      <c r="Q1270" s="120"/>
      <c r="R1270" s="120"/>
      <c r="S1270" s="120"/>
      <c r="T1270" s="120"/>
    </row>
    <row r="1271" spans="9:20" ht="15" x14ac:dyDescent="0.25">
      <c r="I1271" s="120"/>
      <c r="J1271" s="120"/>
      <c r="K1271" s="120"/>
      <c r="L1271" s="120"/>
      <c r="M1271" s="120"/>
      <c r="N1271" s="120"/>
      <c r="O1271" s="120"/>
      <c r="P1271" s="120"/>
      <c r="Q1271" s="120"/>
      <c r="R1271" s="120"/>
      <c r="S1271" s="120"/>
      <c r="T1271" s="120"/>
    </row>
    <row r="1272" spans="9:20" ht="15" x14ac:dyDescent="0.25">
      <c r="I1272" s="120"/>
      <c r="J1272" s="120"/>
      <c r="K1272" s="120"/>
      <c r="L1272" s="120"/>
      <c r="M1272" s="120"/>
      <c r="N1272" s="120"/>
      <c r="O1272" s="120"/>
      <c r="P1272" s="120"/>
      <c r="Q1272" s="120"/>
      <c r="R1272" s="120"/>
      <c r="S1272" s="120"/>
      <c r="T1272" s="120"/>
    </row>
    <row r="1273" spans="9:20" ht="15" x14ac:dyDescent="0.25">
      <c r="I1273" s="120"/>
      <c r="J1273" s="120"/>
      <c r="K1273" s="120"/>
      <c r="L1273" s="120"/>
      <c r="M1273" s="120"/>
      <c r="N1273" s="120"/>
      <c r="O1273" s="120"/>
      <c r="P1273" s="120"/>
      <c r="Q1273" s="120"/>
      <c r="R1273" s="120"/>
      <c r="S1273" s="120"/>
      <c r="T1273" s="120"/>
    </row>
    <row r="1274" spans="9:20" ht="15" x14ac:dyDescent="0.25">
      <c r="I1274" s="120"/>
      <c r="J1274" s="120"/>
      <c r="K1274" s="120"/>
      <c r="L1274" s="120"/>
      <c r="M1274" s="120"/>
      <c r="N1274" s="120"/>
      <c r="O1274" s="120"/>
      <c r="P1274" s="120"/>
      <c r="Q1274" s="120"/>
      <c r="R1274" s="120"/>
      <c r="S1274" s="120"/>
      <c r="T1274" s="120"/>
    </row>
    <row r="1275" spans="9:20" ht="15" x14ac:dyDescent="0.25">
      <c r="I1275" s="120"/>
      <c r="J1275" s="120"/>
      <c r="K1275" s="120"/>
      <c r="L1275" s="120"/>
      <c r="M1275" s="120"/>
      <c r="N1275" s="120"/>
      <c r="O1275" s="120"/>
      <c r="P1275" s="120"/>
      <c r="Q1275" s="120"/>
      <c r="R1275" s="120"/>
      <c r="S1275" s="120"/>
      <c r="T1275" s="120"/>
    </row>
    <row r="1276" spans="9:20" ht="15" x14ac:dyDescent="0.25">
      <c r="I1276" s="120"/>
      <c r="J1276" s="120"/>
      <c r="K1276" s="120"/>
      <c r="L1276" s="120"/>
      <c r="M1276" s="120"/>
      <c r="N1276" s="120"/>
      <c r="O1276" s="120"/>
      <c r="P1276" s="120"/>
      <c r="Q1276" s="120"/>
      <c r="R1276" s="120"/>
      <c r="S1276" s="120"/>
      <c r="T1276" s="120"/>
    </row>
    <row r="1277" spans="9:20" ht="15" x14ac:dyDescent="0.25">
      <c r="I1277" s="120"/>
      <c r="J1277" s="120"/>
      <c r="K1277" s="120"/>
      <c r="L1277" s="120"/>
      <c r="M1277" s="120"/>
      <c r="N1277" s="120"/>
      <c r="O1277" s="120"/>
      <c r="P1277" s="120"/>
      <c r="Q1277" s="120"/>
      <c r="R1277" s="120"/>
      <c r="S1277" s="120"/>
      <c r="T1277" s="120"/>
    </row>
    <row r="1278" spans="9:20" ht="15" x14ac:dyDescent="0.25">
      <c r="I1278" s="120"/>
      <c r="J1278" s="120"/>
      <c r="K1278" s="120"/>
      <c r="L1278" s="120"/>
      <c r="M1278" s="120"/>
      <c r="N1278" s="120"/>
      <c r="O1278" s="120"/>
      <c r="P1278" s="120"/>
      <c r="Q1278" s="120"/>
      <c r="R1278" s="120"/>
      <c r="S1278" s="120"/>
      <c r="T1278" s="120"/>
    </row>
    <row r="1279" spans="9:20" ht="15" x14ac:dyDescent="0.25">
      <c r="I1279" s="120"/>
      <c r="J1279" s="120"/>
      <c r="K1279" s="120"/>
      <c r="L1279" s="120"/>
      <c r="M1279" s="120"/>
      <c r="N1279" s="120"/>
      <c r="O1279" s="120"/>
      <c r="P1279" s="120"/>
      <c r="Q1279" s="120"/>
      <c r="R1279" s="120"/>
      <c r="S1279" s="120"/>
      <c r="T1279" s="120"/>
    </row>
    <row r="1280" spans="9:20" ht="15" x14ac:dyDescent="0.25">
      <c r="I1280" s="120"/>
      <c r="J1280" s="120"/>
      <c r="K1280" s="120"/>
      <c r="L1280" s="120"/>
      <c r="M1280" s="120"/>
      <c r="N1280" s="120"/>
      <c r="O1280" s="120"/>
      <c r="P1280" s="120"/>
      <c r="Q1280" s="120"/>
      <c r="R1280" s="120"/>
      <c r="S1280" s="120"/>
      <c r="T1280" s="120"/>
    </row>
    <row r="1281" spans="9:20" ht="15" x14ac:dyDescent="0.25">
      <c r="I1281" s="120"/>
      <c r="J1281" s="120"/>
      <c r="K1281" s="120"/>
      <c r="L1281" s="120"/>
      <c r="M1281" s="120"/>
      <c r="N1281" s="120"/>
      <c r="O1281" s="120"/>
      <c r="P1281" s="120"/>
      <c r="Q1281" s="120"/>
      <c r="R1281" s="120"/>
      <c r="S1281" s="120"/>
      <c r="T1281" s="120"/>
    </row>
    <row r="1282" spans="9:20" ht="15" x14ac:dyDescent="0.25">
      <c r="I1282" s="120"/>
      <c r="J1282" s="120"/>
      <c r="K1282" s="120"/>
      <c r="L1282" s="120"/>
      <c r="M1282" s="120"/>
      <c r="N1282" s="120"/>
      <c r="O1282" s="120"/>
      <c r="P1282" s="120"/>
      <c r="Q1282" s="120"/>
      <c r="R1282" s="120"/>
      <c r="S1282" s="120"/>
      <c r="T1282" s="120"/>
    </row>
    <row r="1283" spans="9:20" ht="15" x14ac:dyDescent="0.25">
      <c r="I1283" s="120"/>
      <c r="J1283" s="120"/>
      <c r="K1283" s="120"/>
      <c r="L1283" s="120"/>
      <c r="M1283" s="120"/>
      <c r="N1283" s="120"/>
      <c r="O1283" s="120"/>
      <c r="P1283" s="120"/>
      <c r="Q1283" s="120"/>
      <c r="R1283" s="120"/>
      <c r="S1283" s="120"/>
      <c r="T1283" s="120"/>
    </row>
    <row r="1284" spans="9:20" ht="15" x14ac:dyDescent="0.25">
      <c r="I1284" s="120"/>
      <c r="J1284" s="120"/>
      <c r="K1284" s="120"/>
      <c r="L1284" s="120"/>
      <c r="M1284" s="120"/>
      <c r="N1284" s="120"/>
      <c r="O1284" s="120"/>
      <c r="P1284" s="120"/>
      <c r="Q1284" s="120"/>
      <c r="R1284" s="120"/>
      <c r="S1284" s="120"/>
      <c r="T1284" s="120"/>
    </row>
    <row r="1285" spans="9:20" ht="15" x14ac:dyDescent="0.25">
      <c r="I1285" s="120"/>
      <c r="J1285" s="120"/>
      <c r="K1285" s="120"/>
      <c r="L1285" s="120"/>
      <c r="M1285" s="120"/>
      <c r="N1285" s="120"/>
      <c r="O1285" s="120"/>
      <c r="P1285" s="120"/>
      <c r="Q1285" s="120"/>
      <c r="R1285" s="120"/>
      <c r="S1285" s="120"/>
      <c r="T1285" s="120"/>
    </row>
    <row r="1286" spans="9:20" ht="15" x14ac:dyDescent="0.25">
      <c r="I1286" s="120"/>
      <c r="J1286" s="120"/>
      <c r="K1286" s="120"/>
      <c r="L1286" s="120"/>
      <c r="M1286" s="120"/>
      <c r="N1286" s="120"/>
      <c r="O1286" s="120"/>
      <c r="P1286" s="120"/>
      <c r="Q1286" s="120"/>
      <c r="R1286" s="120"/>
      <c r="S1286" s="120"/>
      <c r="T1286" s="120"/>
    </row>
    <row r="1287" spans="9:20" ht="15" x14ac:dyDescent="0.25">
      <c r="I1287" s="120"/>
      <c r="J1287" s="120"/>
      <c r="K1287" s="120"/>
      <c r="L1287" s="120"/>
      <c r="M1287" s="120"/>
      <c r="N1287" s="120"/>
      <c r="O1287" s="120"/>
      <c r="P1287" s="120"/>
      <c r="Q1287" s="120"/>
      <c r="R1287" s="120"/>
      <c r="S1287" s="120"/>
      <c r="T1287" s="120"/>
    </row>
    <row r="1288" spans="9:20" ht="15" x14ac:dyDescent="0.25">
      <c r="I1288" s="120"/>
      <c r="J1288" s="120"/>
      <c r="K1288" s="120"/>
      <c r="L1288" s="120"/>
      <c r="M1288" s="120"/>
      <c r="N1288" s="120"/>
      <c r="O1288" s="120"/>
      <c r="P1288" s="120"/>
      <c r="Q1288" s="120"/>
      <c r="R1288" s="120"/>
      <c r="S1288" s="120"/>
      <c r="T1288" s="120"/>
    </row>
    <row r="1289" spans="9:20" ht="15" x14ac:dyDescent="0.25">
      <c r="I1289" s="120"/>
      <c r="J1289" s="120"/>
      <c r="K1289" s="120"/>
      <c r="L1289" s="120"/>
      <c r="M1289" s="120"/>
      <c r="N1289" s="120"/>
      <c r="O1289" s="120"/>
      <c r="P1289" s="120"/>
      <c r="Q1289" s="120"/>
      <c r="R1289" s="120"/>
      <c r="S1289" s="120"/>
      <c r="T1289" s="120"/>
    </row>
    <row r="1290" spans="9:20" ht="15" x14ac:dyDescent="0.25">
      <c r="I1290" s="120"/>
      <c r="J1290" s="120"/>
      <c r="K1290" s="120"/>
      <c r="L1290" s="120"/>
      <c r="M1290" s="120"/>
      <c r="N1290" s="120"/>
      <c r="O1290" s="120"/>
      <c r="P1290" s="120"/>
      <c r="Q1290" s="120"/>
      <c r="R1290" s="120"/>
      <c r="S1290" s="120"/>
      <c r="T1290" s="120"/>
    </row>
    <row r="1291" spans="9:20" ht="15" x14ac:dyDescent="0.25">
      <c r="I1291" s="120"/>
      <c r="J1291" s="120"/>
      <c r="K1291" s="120"/>
      <c r="L1291" s="120"/>
      <c r="M1291" s="120"/>
      <c r="N1291" s="120"/>
      <c r="O1291" s="120"/>
      <c r="P1291" s="120"/>
      <c r="Q1291" s="120"/>
      <c r="R1291" s="120"/>
      <c r="S1291" s="120"/>
      <c r="T1291" s="120"/>
    </row>
    <row r="1292" spans="9:20" ht="15" x14ac:dyDescent="0.25">
      <c r="I1292" s="120"/>
      <c r="J1292" s="120"/>
      <c r="K1292" s="120"/>
      <c r="L1292" s="120"/>
      <c r="M1292" s="120"/>
      <c r="N1292" s="120"/>
      <c r="O1292" s="120"/>
      <c r="P1292" s="120"/>
      <c r="Q1292" s="120"/>
      <c r="R1292" s="120"/>
      <c r="S1292" s="120"/>
      <c r="T1292" s="120"/>
    </row>
    <row r="1293" spans="9:20" ht="15" x14ac:dyDescent="0.25">
      <c r="I1293" s="120"/>
      <c r="J1293" s="120"/>
      <c r="K1293" s="120"/>
      <c r="L1293" s="120"/>
      <c r="M1293" s="120"/>
      <c r="N1293" s="120"/>
      <c r="O1293" s="120"/>
      <c r="P1293" s="120"/>
      <c r="Q1293" s="120"/>
      <c r="R1293" s="120"/>
      <c r="S1293" s="120"/>
      <c r="T1293" s="120"/>
    </row>
    <row r="1294" spans="9:20" ht="15" x14ac:dyDescent="0.25">
      <c r="I1294" s="120"/>
      <c r="J1294" s="120"/>
      <c r="K1294" s="120"/>
      <c r="L1294" s="120"/>
      <c r="M1294" s="120"/>
      <c r="N1294" s="120"/>
      <c r="O1294" s="120"/>
      <c r="P1294" s="120"/>
      <c r="Q1294" s="120"/>
      <c r="R1294" s="120"/>
      <c r="S1294" s="120"/>
      <c r="T1294" s="120"/>
    </row>
    <row r="1295" spans="9:20" ht="15" x14ac:dyDescent="0.25">
      <c r="I1295" s="120"/>
      <c r="J1295" s="120"/>
      <c r="K1295" s="120"/>
      <c r="L1295" s="120"/>
      <c r="M1295" s="120"/>
      <c r="N1295" s="120"/>
      <c r="O1295" s="120"/>
      <c r="P1295" s="120"/>
      <c r="Q1295" s="120"/>
      <c r="R1295" s="120"/>
      <c r="S1295" s="120"/>
      <c r="T1295" s="120"/>
    </row>
    <row r="1296" spans="9:20" ht="15" x14ac:dyDescent="0.25">
      <c r="I1296" s="120"/>
      <c r="J1296" s="120"/>
      <c r="K1296" s="120"/>
      <c r="L1296" s="120"/>
      <c r="M1296" s="120"/>
      <c r="N1296" s="120"/>
      <c r="O1296" s="120"/>
      <c r="P1296" s="120"/>
      <c r="Q1296" s="120"/>
      <c r="R1296" s="120"/>
      <c r="S1296" s="120"/>
      <c r="T1296" s="120"/>
    </row>
    <row r="1297" spans="9:20" ht="15" x14ac:dyDescent="0.25">
      <c r="I1297" s="120"/>
      <c r="J1297" s="120"/>
      <c r="K1297" s="120"/>
      <c r="L1297" s="120"/>
      <c r="M1297" s="120"/>
      <c r="N1297" s="120"/>
      <c r="O1297" s="120"/>
      <c r="P1297" s="120"/>
      <c r="Q1297" s="120"/>
      <c r="R1297" s="120"/>
      <c r="S1297" s="120"/>
      <c r="T1297" s="120"/>
    </row>
    <row r="1298" spans="9:20" ht="15" x14ac:dyDescent="0.25">
      <c r="I1298" s="120"/>
      <c r="J1298" s="120"/>
      <c r="K1298" s="120"/>
      <c r="L1298" s="120"/>
      <c r="M1298" s="120"/>
      <c r="N1298" s="120"/>
      <c r="O1298" s="120"/>
      <c r="P1298" s="120"/>
      <c r="Q1298" s="120"/>
      <c r="R1298" s="120"/>
      <c r="S1298" s="120"/>
      <c r="T1298" s="120"/>
    </row>
    <row r="1299" spans="9:20" ht="15" x14ac:dyDescent="0.25">
      <c r="I1299" s="120"/>
      <c r="J1299" s="120"/>
      <c r="K1299" s="120"/>
      <c r="L1299" s="120"/>
      <c r="M1299" s="120"/>
      <c r="N1299" s="120"/>
      <c r="O1299" s="120"/>
      <c r="P1299" s="120"/>
      <c r="Q1299" s="120"/>
      <c r="R1299" s="120"/>
      <c r="S1299" s="120"/>
      <c r="T1299" s="120"/>
    </row>
    <row r="1300" spans="9:20" ht="15" x14ac:dyDescent="0.25">
      <c r="I1300" s="120"/>
      <c r="J1300" s="120"/>
      <c r="K1300" s="120"/>
      <c r="L1300" s="120"/>
      <c r="M1300" s="120"/>
      <c r="N1300" s="120"/>
      <c r="O1300" s="120"/>
      <c r="P1300" s="120"/>
      <c r="Q1300" s="120"/>
      <c r="R1300" s="120"/>
      <c r="S1300" s="120"/>
      <c r="T1300" s="120"/>
    </row>
    <row r="1301" spans="9:20" ht="15" x14ac:dyDescent="0.25">
      <c r="I1301" s="120"/>
      <c r="J1301" s="120"/>
      <c r="K1301" s="120"/>
      <c r="L1301" s="120"/>
      <c r="M1301" s="120"/>
      <c r="N1301" s="120"/>
      <c r="O1301" s="120"/>
      <c r="P1301" s="120"/>
      <c r="Q1301" s="120"/>
      <c r="R1301" s="120"/>
      <c r="S1301" s="120"/>
      <c r="T1301" s="120"/>
    </row>
    <row r="1302" spans="9:20" ht="15" x14ac:dyDescent="0.25">
      <c r="I1302" s="120"/>
      <c r="J1302" s="120"/>
      <c r="K1302" s="120"/>
      <c r="L1302" s="120"/>
      <c r="M1302" s="120"/>
      <c r="N1302" s="120"/>
      <c r="O1302" s="120"/>
      <c r="P1302" s="120"/>
      <c r="Q1302" s="120"/>
      <c r="R1302" s="120"/>
      <c r="S1302" s="120"/>
      <c r="T1302" s="120"/>
    </row>
    <row r="1303" spans="9:20" ht="15" x14ac:dyDescent="0.25">
      <c r="I1303" s="120"/>
      <c r="J1303" s="120"/>
      <c r="K1303" s="120"/>
      <c r="L1303" s="120"/>
      <c r="M1303" s="120"/>
      <c r="N1303" s="120"/>
      <c r="O1303" s="120"/>
      <c r="P1303" s="120"/>
      <c r="Q1303" s="120"/>
      <c r="R1303" s="120"/>
      <c r="S1303" s="120"/>
      <c r="T1303" s="120"/>
    </row>
    <row r="1304" spans="9:20" ht="15" x14ac:dyDescent="0.25">
      <c r="I1304" s="120"/>
      <c r="J1304" s="120"/>
      <c r="K1304" s="120"/>
      <c r="L1304" s="120"/>
      <c r="M1304" s="120"/>
      <c r="N1304" s="120"/>
      <c r="O1304" s="120"/>
      <c r="P1304" s="120"/>
      <c r="Q1304" s="120"/>
      <c r="R1304" s="120"/>
      <c r="S1304" s="120"/>
      <c r="T1304" s="120"/>
    </row>
    <row r="1305" spans="9:20" ht="15" x14ac:dyDescent="0.25">
      <c r="I1305" s="120"/>
      <c r="J1305" s="120"/>
      <c r="K1305" s="120"/>
      <c r="L1305" s="120"/>
      <c r="M1305" s="120"/>
      <c r="N1305" s="120"/>
      <c r="O1305" s="120"/>
      <c r="P1305" s="120"/>
      <c r="Q1305" s="120"/>
      <c r="R1305" s="120"/>
      <c r="S1305" s="120"/>
      <c r="T1305" s="120"/>
    </row>
    <row r="1306" spans="9:20" ht="15" x14ac:dyDescent="0.25">
      <c r="I1306" s="120"/>
      <c r="J1306" s="120"/>
      <c r="K1306" s="120"/>
      <c r="L1306" s="120"/>
      <c r="M1306" s="120"/>
      <c r="N1306" s="120"/>
      <c r="O1306" s="120"/>
      <c r="P1306" s="120"/>
      <c r="Q1306" s="120"/>
      <c r="R1306" s="120"/>
      <c r="S1306" s="120"/>
      <c r="T1306" s="120"/>
    </row>
    <row r="1307" spans="9:20" ht="15" x14ac:dyDescent="0.25">
      <c r="I1307" s="120"/>
      <c r="J1307" s="120"/>
      <c r="K1307" s="120"/>
      <c r="L1307" s="120"/>
      <c r="M1307" s="120"/>
      <c r="N1307" s="120"/>
      <c r="O1307" s="120"/>
      <c r="P1307" s="120"/>
      <c r="Q1307" s="120"/>
      <c r="R1307" s="120"/>
      <c r="S1307" s="120"/>
      <c r="T1307" s="120"/>
    </row>
    <row r="1308" spans="9:20" ht="15" x14ac:dyDescent="0.25">
      <c r="I1308" s="120"/>
      <c r="J1308" s="120"/>
      <c r="K1308" s="120"/>
      <c r="L1308" s="120"/>
      <c r="M1308" s="120"/>
      <c r="N1308" s="120"/>
      <c r="O1308" s="120"/>
      <c r="P1308" s="120"/>
      <c r="Q1308" s="120"/>
      <c r="R1308" s="120"/>
      <c r="S1308" s="120"/>
      <c r="T1308" s="120"/>
    </row>
    <row r="1309" spans="9:20" ht="15" x14ac:dyDescent="0.25">
      <c r="I1309" s="120"/>
      <c r="J1309" s="120"/>
      <c r="K1309" s="120"/>
      <c r="L1309" s="120"/>
      <c r="M1309" s="120"/>
      <c r="N1309" s="120"/>
      <c r="O1309" s="120"/>
      <c r="P1309" s="120"/>
      <c r="Q1309" s="120"/>
      <c r="R1309" s="120"/>
      <c r="S1309" s="120"/>
      <c r="T1309" s="120"/>
    </row>
    <row r="1310" spans="9:20" ht="15" x14ac:dyDescent="0.25">
      <c r="I1310" s="120"/>
      <c r="J1310" s="120"/>
      <c r="K1310" s="120"/>
      <c r="L1310" s="120"/>
      <c r="M1310" s="120"/>
      <c r="N1310" s="120"/>
      <c r="O1310" s="120"/>
      <c r="P1310" s="120"/>
      <c r="Q1310" s="120"/>
      <c r="R1310" s="120"/>
      <c r="S1310" s="120"/>
      <c r="T1310" s="120"/>
    </row>
    <row r="1311" spans="9:20" ht="15" x14ac:dyDescent="0.25">
      <c r="I1311" s="120"/>
      <c r="J1311" s="120"/>
      <c r="K1311" s="120"/>
      <c r="L1311" s="120"/>
      <c r="M1311" s="120"/>
      <c r="N1311" s="120"/>
      <c r="O1311" s="120"/>
      <c r="P1311" s="120"/>
      <c r="Q1311" s="120"/>
      <c r="R1311" s="120"/>
      <c r="S1311" s="120"/>
      <c r="T1311" s="120"/>
    </row>
    <row r="1312" spans="9:20" ht="15" x14ac:dyDescent="0.25">
      <c r="I1312" s="120"/>
      <c r="J1312" s="120"/>
      <c r="K1312" s="120"/>
      <c r="L1312" s="120"/>
      <c r="M1312" s="120"/>
      <c r="N1312" s="120"/>
      <c r="O1312" s="120"/>
      <c r="P1312" s="120"/>
      <c r="Q1312" s="120"/>
      <c r="R1312" s="120"/>
      <c r="S1312" s="120"/>
      <c r="T1312" s="120"/>
    </row>
    <row r="1313" spans="9:20" ht="15" x14ac:dyDescent="0.25">
      <c r="I1313" s="120"/>
      <c r="J1313" s="120"/>
      <c r="K1313" s="120"/>
      <c r="L1313" s="120"/>
      <c r="M1313" s="120"/>
      <c r="N1313" s="120"/>
      <c r="O1313" s="120"/>
      <c r="P1313" s="120"/>
      <c r="Q1313" s="120"/>
      <c r="R1313" s="120"/>
      <c r="S1313" s="120"/>
      <c r="T1313" s="120"/>
    </row>
    <row r="1314" spans="9:20" ht="15" x14ac:dyDescent="0.25">
      <c r="I1314" s="120"/>
      <c r="J1314" s="120"/>
      <c r="K1314" s="120"/>
      <c r="L1314" s="120"/>
      <c r="M1314" s="120"/>
      <c r="N1314" s="120"/>
      <c r="O1314" s="120"/>
      <c r="P1314" s="120"/>
      <c r="Q1314" s="120"/>
      <c r="R1314" s="120"/>
      <c r="S1314" s="120"/>
      <c r="T1314" s="120"/>
    </row>
    <row r="1315" spans="9:20" ht="15" x14ac:dyDescent="0.25">
      <c r="I1315" s="120"/>
      <c r="J1315" s="120"/>
      <c r="K1315" s="120"/>
      <c r="L1315" s="120"/>
      <c r="M1315" s="120"/>
      <c r="N1315" s="120"/>
      <c r="O1315" s="120"/>
      <c r="P1315" s="120"/>
      <c r="Q1315" s="120"/>
      <c r="R1315" s="120"/>
      <c r="S1315" s="120"/>
      <c r="T1315" s="120"/>
    </row>
    <row r="1316" spans="9:20" ht="15" x14ac:dyDescent="0.25">
      <c r="I1316" s="120"/>
      <c r="J1316" s="120"/>
      <c r="K1316" s="120"/>
      <c r="L1316" s="120"/>
      <c r="M1316" s="120"/>
      <c r="N1316" s="120"/>
      <c r="O1316" s="120"/>
      <c r="P1316" s="120"/>
      <c r="Q1316" s="120"/>
      <c r="R1316" s="120"/>
      <c r="S1316" s="120"/>
      <c r="T1316" s="120"/>
    </row>
    <row r="1317" spans="9:20" ht="15" x14ac:dyDescent="0.25">
      <c r="I1317" s="120"/>
      <c r="J1317" s="120"/>
      <c r="K1317" s="120"/>
      <c r="L1317" s="120"/>
      <c r="M1317" s="120"/>
      <c r="N1317" s="120"/>
      <c r="O1317" s="120"/>
      <c r="P1317" s="120"/>
      <c r="Q1317" s="120"/>
      <c r="R1317" s="120"/>
      <c r="S1317" s="120"/>
      <c r="T1317" s="120"/>
    </row>
    <row r="1318" spans="9:20" ht="15" x14ac:dyDescent="0.25">
      <c r="I1318" s="120"/>
      <c r="J1318" s="120"/>
      <c r="K1318" s="120"/>
      <c r="L1318" s="120"/>
      <c r="M1318" s="120"/>
      <c r="N1318" s="120"/>
      <c r="O1318" s="120"/>
      <c r="P1318" s="120"/>
      <c r="Q1318" s="120"/>
      <c r="R1318" s="120"/>
      <c r="S1318" s="120"/>
      <c r="T1318" s="120"/>
    </row>
    <row r="1319" spans="9:20" ht="15" x14ac:dyDescent="0.25">
      <c r="I1319" s="120"/>
      <c r="J1319" s="120"/>
      <c r="K1319" s="120"/>
      <c r="L1319" s="120"/>
      <c r="M1319" s="120"/>
      <c r="N1319" s="120"/>
      <c r="O1319" s="120"/>
      <c r="P1319" s="120"/>
      <c r="Q1319" s="120"/>
      <c r="R1319" s="120"/>
      <c r="S1319" s="120"/>
      <c r="T1319" s="120"/>
    </row>
    <row r="1320" spans="9:20" ht="15" x14ac:dyDescent="0.25">
      <c r="I1320" s="120"/>
      <c r="J1320" s="120"/>
      <c r="K1320" s="120"/>
      <c r="L1320" s="120"/>
      <c r="M1320" s="120"/>
      <c r="N1320" s="120"/>
      <c r="O1320" s="120"/>
      <c r="P1320" s="120"/>
      <c r="Q1320" s="120"/>
      <c r="R1320" s="120"/>
      <c r="S1320" s="120"/>
      <c r="T1320" s="120"/>
    </row>
    <row r="1321" spans="9:20" ht="15" x14ac:dyDescent="0.25">
      <c r="I1321" s="120"/>
      <c r="J1321" s="120"/>
      <c r="K1321" s="120"/>
      <c r="L1321" s="120"/>
      <c r="M1321" s="120"/>
      <c r="N1321" s="120"/>
      <c r="O1321" s="120"/>
      <c r="P1321" s="120"/>
      <c r="Q1321" s="120"/>
      <c r="R1321" s="120"/>
      <c r="S1321" s="120"/>
      <c r="T1321" s="120"/>
    </row>
    <row r="1322" spans="9:20" ht="15" x14ac:dyDescent="0.25">
      <c r="I1322" s="120"/>
      <c r="J1322" s="120"/>
      <c r="K1322" s="120"/>
      <c r="L1322" s="120"/>
      <c r="M1322" s="120"/>
      <c r="N1322" s="120"/>
      <c r="O1322" s="120"/>
      <c r="P1322" s="120"/>
      <c r="Q1322" s="120"/>
      <c r="R1322" s="120"/>
      <c r="S1322" s="120"/>
      <c r="T1322" s="120"/>
    </row>
    <row r="1323" spans="9:20" ht="15" x14ac:dyDescent="0.25">
      <c r="I1323" s="120"/>
      <c r="J1323" s="120"/>
      <c r="K1323" s="120"/>
      <c r="L1323" s="120"/>
      <c r="M1323" s="120"/>
      <c r="N1323" s="120"/>
      <c r="O1323" s="120"/>
      <c r="P1323" s="120"/>
      <c r="Q1323" s="120"/>
      <c r="R1323" s="120"/>
      <c r="S1323" s="120"/>
      <c r="T1323" s="120"/>
    </row>
    <row r="1324" spans="9:20" ht="15" x14ac:dyDescent="0.25">
      <c r="I1324" s="120"/>
      <c r="J1324" s="120"/>
      <c r="K1324" s="120"/>
      <c r="L1324" s="120"/>
      <c r="M1324" s="120"/>
      <c r="N1324" s="120"/>
      <c r="O1324" s="120"/>
      <c r="P1324" s="120"/>
      <c r="Q1324" s="120"/>
      <c r="R1324" s="120"/>
      <c r="S1324" s="120"/>
      <c r="T1324" s="120"/>
    </row>
    <row r="1325" spans="9:20" ht="15" x14ac:dyDescent="0.25">
      <c r="I1325" s="120"/>
      <c r="J1325" s="120"/>
      <c r="K1325" s="120"/>
      <c r="L1325" s="120"/>
      <c r="M1325" s="120"/>
      <c r="N1325" s="120"/>
      <c r="O1325" s="120"/>
      <c r="P1325" s="120"/>
      <c r="Q1325" s="120"/>
      <c r="R1325" s="120"/>
      <c r="S1325" s="120"/>
      <c r="T1325" s="120"/>
    </row>
    <row r="1326" spans="9:20" ht="15" x14ac:dyDescent="0.25">
      <c r="I1326" s="120"/>
      <c r="J1326" s="120"/>
      <c r="K1326" s="120"/>
      <c r="L1326" s="120"/>
      <c r="M1326" s="120"/>
      <c r="N1326" s="120"/>
      <c r="O1326" s="120"/>
      <c r="P1326" s="120"/>
      <c r="Q1326" s="120"/>
      <c r="R1326" s="120"/>
      <c r="S1326" s="120"/>
      <c r="T1326" s="120"/>
    </row>
    <row r="1327" spans="9:20" ht="15" x14ac:dyDescent="0.25">
      <c r="I1327" s="120"/>
      <c r="J1327" s="120"/>
      <c r="K1327" s="120"/>
      <c r="L1327" s="120"/>
      <c r="M1327" s="120"/>
      <c r="N1327" s="120"/>
      <c r="O1327" s="120"/>
      <c r="P1327" s="120"/>
      <c r="Q1327" s="120"/>
      <c r="R1327" s="120"/>
      <c r="S1327" s="120"/>
      <c r="T1327" s="120"/>
    </row>
    <row r="1328" spans="9:20" ht="15" x14ac:dyDescent="0.25">
      <c r="I1328" s="120"/>
      <c r="J1328" s="120"/>
      <c r="K1328" s="120"/>
      <c r="L1328" s="120"/>
      <c r="M1328" s="120"/>
      <c r="N1328" s="120"/>
      <c r="O1328" s="120"/>
      <c r="P1328" s="120"/>
      <c r="Q1328" s="120"/>
      <c r="R1328" s="120"/>
      <c r="S1328" s="120"/>
      <c r="T1328" s="120"/>
    </row>
    <row r="1329" spans="9:20" ht="15" x14ac:dyDescent="0.25">
      <c r="I1329" s="120"/>
      <c r="J1329" s="120"/>
      <c r="K1329" s="120"/>
      <c r="L1329" s="120"/>
      <c r="M1329" s="120"/>
      <c r="N1329" s="120"/>
      <c r="O1329" s="120"/>
      <c r="P1329" s="120"/>
      <c r="Q1329" s="120"/>
      <c r="R1329" s="120"/>
      <c r="S1329" s="120"/>
      <c r="T1329" s="120"/>
    </row>
    <row r="1330" spans="9:20" ht="15" x14ac:dyDescent="0.25">
      <c r="I1330" s="120"/>
      <c r="J1330" s="120"/>
      <c r="K1330" s="120"/>
      <c r="L1330" s="120"/>
      <c r="M1330" s="120"/>
      <c r="N1330" s="120"/>
      <c r="O1330" s="120"/>
      <c r="P1330" s="120"/>
      <c r="Q1330" s="120"/>
      <c r="R1330" s="120"/>
      <c r="S1330" s="120"/>
      <c r="T1330" s="120"/>
    </row>
    <row r="1331" spans="9:20" ht="15" x14ac:dyDescent="0.25">
      <c r="I1331" s="120"/>
      <c r="J1331" s="120"/>
      <c r="K1331" s="120"/>
      <c r="L1331" s="120"/>
      <c r="M1331" s="120"/>
      <c r="N1331" s="120"/>
      <c r="O1331" s="120"/>
      <c r="P1331" s="120"/>
      <c r="Q1331" s="120"/>
      <c r="R1331" s="120"/>
      <c r="S1331" s="120"/>
      <c r="T1331" s="120"/>
    </row>
    <row r="1332" spans="9:20" ht="15" x14ac:dyDescent="0.25">
      <c r="I1332" s="120"/>
      <c r="J1332" s="120"/>
      <c r="K1332" s="120"/>
      <c r="L1332" s="120"/>
      <c r="M1332" s="120"/>
      <c r="N1332" s="120"/>
      <c r="O1332" s="120"/>
      <c r="P1332" s="120"/>
      <c r="Q1332" s="120"/>
      <c r="R1332" s="120"/>
      <c r="S1332" s="120"/>
      <c r="T1332" s="120"/>
    </row>
    <row r="1333" spans="9:20" ht="15" x14ac:dyDescent="0.25">
      <c r="I1333" s="120"/>
      <c r="J1333" s="120"/>
      <c r="K1333" s="120"/>
      <c r="L1333" s="120"/>
      <c r="M1333" s="120"/>
      <c r="N1333" s="120"/>
      <c r="O1333" s="120"/>
      <c r="P1333" s="120"/>
      <c r="Q1333" s="120"/>
      <c r="R1333" s="120"/>
      <c r="S1333" s="120"/>
      <c r="T1333" s="120"/>
    </row>
    <row r="1334" spans="9:20" ht="15" x14ac:dyDescent="0.25">
      <c r="I1334" s="120"/>
      <c r="J1334" s="120"/>
      <c r="K1334" s="120"/>
      <c r="L1334" s="120"/>
      <c r="M1334" s="120"/>
      <c r="N1334" s="120"/>
      <c r="O1334" s="120"/>
      <c r="P1334" s="120"/>
      <c r="Q1334" s="120"/>
      <c r="R1334" s="120"/>
      <c r="S1334" s="120"/>
      <c r="T1334" s="120"/>
    </row>
    <row r="1335" spans="9:20" ht="15" x14ac:dyDescent="0.25">
      <c r="I1335" s="120"/>
      <c r="J1335" s="120"/>
      <c r="K1335" s="120"/>
      <c r="L1335" s="120"/>
      <c r="M1335" s="120"/>
      <c r="N1335" s="120"/>
      <c r="O1335" s="120"/>
      <c r="P1335" s="120"/>
      <c r="Q1335" s="120"/>
      <c r="R1335" s="120"/>
      <c r="S1335" s="120"/>
      <c r="T1335" s="120"/>
    </row>
    <row r="1336" spans="9:20" ht="15" x14ac:dyDescent="0.25">
      <c r="I1336" s="120"/>
      <c r="J1336" s="120"/>
      <c r="K1336" s="120"/>
      <c r="L1336" s="120"/>
      <c r="M1336" s="120"/>
      <c r="N1336" s="120"/>
      <c r="O1336" s="120"/>
      <c r="P1336" s="120"/>
      <c r="Q1336" s="120"/>
      <c r="R1336" s="120"/>
      <c r="S1336" s="120"/>
      <c r="T1336" s="120"/>
    </row>
    <row r="1337" spans="9:20" ht="15" x14ac:dyDescent="0.25">
      <c r="I1337" s="120"/>
      <c r="J1337" s="120"/>
      <c r="K1337" s="120"/>
      <c r="L1337" s="120"/>
      <c r="M1337" s="120"/>
      <c r="N1337" s="120"/>
      <c r="O1337" s="120"/>
      <c r="P1337" s="120"/>
      <c r="Q1337" s="120"/>
      <c r="R1337" s="120"/>
      <c r="S1337" s="120"/>
      <c r="T1337" s="120"/>
    </row>
    <row r="1338" spans="9:20" ht="15" x14ac:dyDescent="0.25">
      <c r="I1338" s="120"/>
      <c r="J1338" s="120"/>
      <c r="K1338" s="120"/>
      <c r="L1338" s="120"/>
      <c r="M1338" s="120"/>
      <c r="N1338" s="120"/>
      <c r="O1338" s="120"/>
      <c r="P1338" s="120"/>
      <c r="Q1338" s="120"/>
      <c r="R1338" s="120"/>
      <c r="S1338" s="120"/>
      <c r="T1338" s="120"/>
    </row>
    <row r="1339" spans="9:20" ht="15" x14ac:dyDescent="0.25">
      <c r="I1339" s="120"/>
      <c r="J1339" s="120"/>
      <c r="K1339" s="120"/>
      <c r="L1339" s="120"/>
      <c r="M1339" s="120"/>
      <c r="N1339" s="120"/>
      <c r="O1339" s="120"/>
      <c r="P1339" s="120"/>
      <c r="Q1339" s="120"/>
      <c r="R1339" s="120"/>
      <c r="S1339" s="120"/>
      <c r="T1339" s="120"/>
    </row>
    <row r="1340" spans="9:20" ht="15" x14ac:dyDescent="0.25">
      <c r="I1340" s="120"/>
      <c r="J1340" s="120"/>
      <c r="K1340" s="120"/>
      <c r="L1340" s="120"/>
      <c r="M1340" s="120"/>
      <c r="N1340" s="120"/>
      <c r="O1340" s="120"/>
      <c r="P1340" s="120"/>
      <c r="Q1340" s="120"/>
      <c r="R1340" s="120"/>
      <c r="S1340" s="120"/>
      <c r="T1340" s="120"/>
    </row>
    <row r="1341" spans="9:20" ht="15" x14ac:dyDescent="0.25">
      <c r="I1341" s="120"/>
      <c r="J1341" s="120"/>
      <c r="K1341" s="120"/>
      <c r="L1341" s="120"/>
      <c r="M1341" s="120"/>
      <c r="N1341" s="120"/>
      <c r="O1341" s="120"/>
      <c r="P1341" s="120"/>
      <c r="Q1341" s="120"/>
      <c r="R1341" s="120"/>
      <c r="S1341" s="120"/>
      <c r="T1341" s="120"/>
    </row>
    <row r="1342" spans="9:20" ht="15" x14ac:dyDescent="0.25">
      <c r="I1342" s="120"/>
      <c r="J1342" s="120"/>
      <c r="K1342" s="120"/>
      <c r="L1342" s="120"/>
      <c r="M1342" s="120"/>
      <c r="N1342" s="120"/>
      <c r="O1342" s="120"/>
      <c r="P1342" s="120"/>
      <c r="Q1342" s="120"/>
      <c r="R1342" s="120"/>
      <c r="S1342" s="120"/>
      <c r="T1342" s="120"/>
    </row>
    <row r="1343" spans="9:20" ht="15" x14ac:dyDescent="0.25">
      <c r="I1343" s="120"/>
      <c r="J1343" s="120"/>
      <c r="K1343" s="120"/>
      <c r="L1343" s="120"/>
      <c r="M1343" s="120"/>
      <c r="N1343" s="120"/>
      <c r="O1343" s="120"/>
      <c r="P1343" s="120"/>
      <c r="Q1343" s="120"/>
      <c r="R1343" s="120"/>
      <c r="S1343" s="120"/>
      <c r="T1343" s="120"/>
    </row>
    <row r="1344" spans="9:20" ht="15" x14ac:dyDescent="0.25">
      <c r="I1344" s="120"/>
      <c r="J1344" s="120"/>
      <c r="K1344" s="120"/>
      <c r="L1344" s="120"/>
      <c r="M1344" s="120"/>
      <c r="N1344" s="120"/>
      <c r="O1344" s="120"/>
      <c r="P1344" s="120"/>
      <c r="Q1344" s="120"/>
      <c r="R1344" s="120"/>
      <c r="S1344" s="120"/>
      <c r="T1344" s="120"/>
    </row>
    <row r="1345" spans="9:20" ht="15" x14ac:dyDescent="0.25">
      <c r="I1345" s="120"/>
      <c r="J1345" s="120"/>
      <c r="K1345" s="120"/>
      <c r="L1345" s="120"/>
      <c r="M1345" s="120"/>
      <c r="N1345" s="120"/>
      <c r="O1345" s="120"/>
      <c r="P1345" s="120"/>
      <c r="Q1345" s="120"/>
      <c r="R1345" s="120"/>
      <c r="S1345" s="120"/>
      <c r="T1345" s="120"/>
    </row>
    <row r="1346" spans="9:20" ht="15" x14ac:dyDescent="0.25">
      <c r="I1346" s="120"/>
      <c r="J1346" s="120"/>
      <c r="K1346" s="120"/>
      <c r="L1346" s="120"/>
      <c r="M1346" s="120"/>
      <c r="N1346" s="120"/>
      <c r="O1346" s="120"/>
      <c r="P1346" s="120"/>
      <c r="Q1346" s="120"/>
      <c r="R1346" s="120"/>
      <c r="S1346" s="120"/>
      <c r="T1346" s="120"/>
    </row>
    <row r="1347" spans="9:20" ht="15" x14ac:dyDescent="0.25">
      <c r="I1347" s="120"/>
      <c r="J1347" s="120"/>
      <c r="K1347" s="120"/>
      <c r="L1347" s="120"/>
      <c r="M1347" s="120"/>
      <c r="N1347" s="120"/>
      <c r="O1347" s="120"/>
      <c r="P1347" s="120"/>
      <c r="Q1347" s="120"/>
      <c r="R1347" s="120"/>
      <c r="S1347" s="120"/>
      <c r="T1347" s="120"/>
    </row>
    <row r="1348" spans="9:20" ht="15" x14ac:dyDescent="0.25">
      <c r="I1348" s="120"/>
      <c r="J1348" s="120"/>
      <c r="K1348" s="120"/>
      <c r="L1348" s="120"/>
      <c r="M1348" s="120"/>
      <c r="N1348" s="120"/>
      <c r="O1348" s="120"/>
      <c r="P1348" s="120"/>
      <c r="Q1348" s="120"/>
      <c r="R1348" s="120"/>
      <c r="S1348" s="120"/>
      <c r="T1348" s="120"/>
    </row>
    <row r="1349" spans="9:20" ht="15" x14ac:dyDescent="0.25">
      <c r="I1349" s="120"/>
      <c r="J1349" s="120"/>
      <c r="K1349" s="120"/>
      <c r="L1349" s="120"/>
      <c r="M1349" s="120"/>
      <c r="N1349" s="120"/>
      <c r="O1349" s="120"/>
      <c r="P1349" s="120"/>
      <c r="Q1349" s="120"/>
      <c r="R1349" s="120"/>
      <c r="S1349" s="120"/>
      <c r="T1349" s="120"/>
    </row>
    <row r="1350" spans="9:20" ht="15" x14ac:dyDescent="0.25">
      <c r="I1350" s="120"/>
      <c r="J1350" s="120"/>
      <c r="K1350" s="120"/>
      <c r="L1350" s="120"/>
      <c r="M1350" s="120"/>
      <c r="N1350" s="120"/>
      <c r="O1350" s="120"/>
      <c r="P1350" s="120"/>
      <c r="Q1350" s="120"/>
      <c r="R1350" s="120"/>
      <c r="S1350" s="120"/>
      <c r="T1350" s="120"/>
    </row>
    <row r="1351" spans="9:20" ht="15" x14ac:dyDescent="0.25">
      <c r="I1351" s="120"/>
      <c r="J1351" s="120"/>
      <c r="K1351" s="120"/>
      <c r="L1351" s="120"/>
      <c r="M1351" s="120"/>
      <c r="N1351" s="120"/>
      <c r="O1351" s="120"/>
      <c r="P1351" s="120"/>
      <c r="Q1351" s="120"/>
      <c r="R1351" s="120"/>
      <c r="S1351" s="120"/>
      <c r="T1351" s="120"/>
    </row>
    <row r="1352" spans="9:20" ht="15" x14ac:dyDescent="0.25">
      <c r="I1352" s="120"/>
      <c r="J1352" s="120"/>
      <c r="K1352" s="120"/>
      <c r="L1352" s="120"/>
      <c r="M1352" s="120"/>
      <c r="N1352" s="120"/>
      <c r="O1352" s="120"/>
      <c r="P1352" s="120"/>
      <c r="Q1352" s="120"/>
      <c r="R1352" s="120"/>
      <c r="S1352" s="120"/>
      <c r="T1352" s="120"/>
    </row>
    <row r="1353" spans="9:20" ht="15" x14ac:dyDescent="0.25">
      <c r="I1353" s="120"/>
      <c r="J1353" s="120"/>
      <c r="K1353" s="120"/>
      <c r="L1353" s="120"/>
      <c r="M1353" s="120"/>
      <c r="N1353" s="120"/>
      <c r="O1353" s="120"/>
      <c r="P1353" s="120"/>
      <c r="Q1353" s="120"/>
      <c r="R1353" s="120"/>
      <c r="S1353" s="120"/>
      <c r="T1353" s="120"/>
    </row>
    <row r="1354" spans="9:20" ht="15" x14ac:dyDescent="0.25">
      <c r="I1354" s="120"/>
      <c r="J1354" s="120"/>
      <c r="K1354" s="120"/>
      <c r="L1354" s="120"/>
      <c r="M1354" s="120"/>
      <c r="N1354" s="120"/>
      <c r="O1354" s="120"/>
      <c r="P1354" s="120"/>
      <c r="Q1354" s="120"/>
      <c r="R1354" s="120"/>
      <c r="S1354" s="120"/>
      <c r="T1354" s="120"/>
    </row>
    <row r="1355" spans="9:20" ht="15" x14ac:dyDescent="0.25">
      <c r="I1355" s="120"/>
      <c r="J1355" s="120"/>
      <c r="K1355" s="120"/>
      <c r="L1355" s="120"/>
      <c r="M1355" s="120"/>
      <c r="N1355" s="120"/>
      <c r="O1355" s="120"/>
      <c r="P1355" s="120"/>
      <c r="Q1355" s="120"/>
      <c r="R1355" s="120"/>
      <c r="S1355" s="120"/>
      <c r="T1355" s="120"/>
    </row>
    <row r="1356" spans="9:20" ht="15" x14ac:dyDescent="0.25">
      <c r="I1356" s="120"/>
      <c r="J1356" s="120"/>
      <c r="K1356" s="120"/>
      <c r="L1356" s="120"/>
      <c r="M1356" s="120"/>
      <c r="N1356" s="120"/>
      <c r="O1356" s="120"/>
      <c r="P1356" s="120"/>
      <c r="Q1356" s="120"/>
      <c r="R1356" s="120"/>
      <c r="S1356" s="120"/>
      <c r="T1356" s="120"/>
    </row>
    <row r="1357" spans="9:20" ht="15" x14ac:dyDescent="0.25">
      <c r="I1357" s="120"/>
      <c r="J1357" s="120"/>
      <c r="K1357" s="120"/>
      <c r="L1357" s="120"/>
      <c r="M1357" s="120"/>
      <c r="N1357" s="120"/>
      <c r="O1357" s="120"/>
      <c r="P1357" s="120"/>
      <c r="Q1357" s="120"/>
      <c r="R1357" s="120"/>
      <c r="S1357" s="120"/>
      <c r="T1357" s="120"/>
    </row>
    <row r="1358" spans="9:20" ht="15" x14ac:dyDescent="0.25">
      <c r="I1358" s="120"/>
      <c r="J1358" s="120"/>
      <c r="K1358" s="120"/>
      <c r="L1358" s="120"/>
      <c r="M1358" s="120"/>
      <c r="N1358" s="120"/>
      <c r="O1358" s="120"/>
      <c r="P1358" s="120"/>
      <c r="Q1358" s="120"/>
      <c r="R1358" s="120"/>
      <c r="S1358" s="120"/>
      <c r="T1358" s="120"/>
    </row>
    <row r="1359" spans="9:20" ht="15" x14ac:dyDescent="0.25">
      <c r="I1359" s="120"/>
      <c r="J1359" s="120"/>
      <c r="K1359" s="120"/>
      <c r="L1359" s="120"/>
      <c r="M1359" s="120"/>
      <c r="N1359" s="120"/>
      <c r="O1359" s="120"/>
      <c r="P1359" s="120"/>
      <c r="Q1359" s="120"/>
      <c r="R1359" s="120"/>
      <c r="S1359" s="120"/>
      <c r="T1359" s="120"/>
    </row>
    <row r="1360" spans="9:20" ht="15" x14ac:dyDescent="0.25">
      <c r="I1360" s="120"/>
      <c r="J1360" s="120"/>
      <c r="K1360" s="120"/>
      <c r="L1360" s="120"/>
      <c r="M1360" s="120"/>
      <c r="N1360" s="120"/>
      <c r="O1360" s="120"/>
      <c r="P1360" s="120"/>
      <c r="Q1360" s="120"/>
      <c r="R1360" s="120"/>
      <c r="S1360" s="120"/>
      <c r="T1360" s="120"/>
    </row>
    <row r="1361" spans="9:20" ht="15" x14ac:dyDescent="0.25">
      <c r="I1361" s="120"/>
      <c r="J1361" s="120"/>
      <c r="K1361" s="120"/>
      <c r="L1361" s="120"/>
      <c r="M1361" s="120"/>
      <c r="N1361" s="120"/>
      <c r="O1361" s="120"/>
      <c r="P1361" s="120"/>
      <c r="Q1361" s="120"/>
      <c r="R1361" s="120"/>
      <c r="S1361" s="120"/>
      <c r="T1361" s="120"/>
    </row>
    <row r="1362" spans="9:20" ht="15" x14ac:dyDescent="0.25">
      <c r="I1362" s="120"/>
      <c r="J1362" s="120"/>
      <c r="K1362" s="120"/>
      <c r="L1362" s="120"/>
      <c r="M1362" s="120"/>
      <c r="N1362" s="120"/>
      <c r="O1362" s="120"/>
      <c r="P1362" s="120"/>
      <c r="Q1362" s="120"/>
      <c r="R1362" s="120"/>
      <c r="S1362" s="120"/>
      <c r="T1362" s="120"/>
    </row>
    <row r="1363" spans="9:20" ht="15" x14ac:dyDescent="0.25">
      <c r="I1363" s="120"/>
      <c r="J1363" s="120"/>
      <c r="K1363" s="120"/>
      <c r="L1363" s="120"/>
      <c r="M1363" s="120"/>
      <c r="N1363" s="120"/>
      <c r="O1363" s="120"/>
      <c r="P1363" s="120"/>
      <c r="Q1363" s="120"/>
      <c r="R1363" s="120"/>
      <c r="S1363" s="120"/>
      <c r="T1363" s="120"/>
    </row>
    <row r="1364" spans="9:20" ht="15" x14ac:dyDescent="0.25">
      <c r="I1364" s="120"/>
      <c r="J1364" s="120"/>
      <c r="K1364" s="120"/>
      <c r="L1364" s="120"/>
      <c r="M1364" s="120"/>
      <c r="N1364" s="120"/>
      <c r="O1364" s="120"/>
      <c r="P1364" s="120"/>
      <c r="Q1364" s="120"/>
      <c r="R1364" s="120"/>
      <c r="S1364" s="120"/>
      <c r="T1364" s="120"/>
    </row>
    <row r="1365" spans="9:20" ht="15" x14ac:dyDescent="0.25">
      <c r="I1365" s="120"/>
      <c r="J1365" s="120"/>
      <c r="K1365" s="120"/>
      <c r="L1365" s="120"/>
      <c r="M1365" s="120"/>
      <c r="N1365" s="120"/>
      <c r="O1365" s="120"/>
      <c r="P1365" s="120"/>
      <c r="Q1365" s="120"/>
      <c r="R1365" s="120"/>
      <c r="S1365" s="120"/>
      <c r="T1365" s="120"/>
    </row>
    <row r="1366" spans="9:20" ht="15" x14ac:dyDescent="0.25">
      <c r="I1366" s="120"/>
      <c r="J1366" s="120"/>
      <c r="K1366" s="120"/>
      <c r="L1366" s="120"/>
      <c r="M1366" s="120"/>
      <c r="N1366" s="120"/>
      <c r="O1366" s="120"/>
      <c r="P1366" s="120"/>
      <c r="Q1366" s="120"/>
      <c r="R1366" s="120"/>
      <c r="S1366" s="120"/>
      <c r="T1366" s="120"/>
    </row>
    <row r="1367" spans="9:20" ht="15" x14ac:dyDescent="0.25">
      <c r="I1367" s="120"/>
      <c r="J1367" s="120"/>
      <c r="K1367" s="120"/>
      <c r="L1367" s="120"/>
      <c r="M1367" s="120"/>
      <c r="N1367" s="120"/>
      <c r="O1367" s="120"/>
      <c r="P1367" s="120"/>
      <c r="Q1367" s="120"/>
      <c r="R1367" s="120"/>
      <c r="S1367" s="120"/>
      <c r="T1367" s="120"/>
    </row>
    <row r="1368" spans="9:20" ht="15" x14ac:dyDescent="0.25">
      <c r="I1368" s="120"/>
      <c r="J1368" s="120"/>
      <c r="K1368" s="120"/>
      <c r="L1368" s="120"/>
      <c r="M1368" s="120"/>
      <c r="N1368" s="120"/>
      <c r="O1368" s="120"/>
      <c r="P1368" s="120"/>
      <c r="Q1368" s="120"/>
      <c r="R1368" s="120"/>
      <c r="S1368" s="120"/>
      <c r="T1368" s="120"/>
    </row>
    <row r="1369" spans="9:20" ht="15" x14ac:dyDescent="0.25">
      <c r="I1369" s="120"/>
      <c r="J1369" s="120"/>
      <c r="K1369" s="120"/>
      <c r="L1369" s="120"/>
      <c r="M1369" s="120"/>
      <c r="N1369" s="120"/>
      <c r="O1369" s="120"/>
      <c r="P1369" s="120"/>
      <c r="Q1369" s="120"/>
      <c r="R1369" s="120"/>
      <c r="S1369" s="120"/>
      <c r="T1369" s="120"/>
    </row>
    <row r="1370" spans="9:20" ht="15" x14ac:dyDescent="0.25">
      <c r="I1370" s="120"/>
      <c r="J1370" s="120"/>
      <c r="K1370" s="120"/>
      <c r="L1370" s="120"/>
      <c r="M1370" s="120"/>
      <c r="N1370" s="120"/>
      <c r="O1370" s="120"/>
      <c r="P1370" s="120"/>
      <c r="Q1370" s="120"/>
      <c r="R1370" s="120"/>
      <c r="S1370" s="120"/>
      <c r="T1370" s="120"/>
    </row>
    <row r="1371" spans="9:20" ht="15" x14ac:dyDescent="0.25">
      <c r="I1371" s="120"/>
      <c r="J1371" s="120"/>
      <c r="K1371" s="120"/>
      <c r="L1371" s="120"/>
      <c r="M1371" s="120"/>
      <c r="N1371" s="120"/>
      <c r="O1371" s="120"/>
      <c r="P1371" s="120"/>
      <c r="Q1371" s="120"/>
      <c r="R1371" s="120"/>
      <c r="S1371" s="120"/>
      <c r="T1371" s="120"/>
    </row>
    <row r="1372" spans="9:20" ht="15" x14ac:dyDescent="0.25">
      <c r="I1372" s="120"/>
      <c r="J1372" s="120"/>
      <c r="K1372" s="120"/>
      <c r="L1372" s="120"/>
      <c r="M1372" s="120"/>
      <c r="N1372" s="120"/>
      <c r="O1372" s="120"/>
      <c r="P1372" s="120"/>
      <c r="Q1372" s="120"/>
      <c r="R1372" s="120"/>
      <c r="S1372" s="120"/>
      <c r="T1372" s="120"/>
    </row>
    <row r="1373" spans="9:20" ht="15" x14ac:dyDescent="0.25">
      <c r="I1373" s="120"/>
      <c r="J1373" s="120"/>
      <c r="K1373" s="120"/>
      <c r="L1373" s="120"/>
      <c r="M1373" s="120"/>
      <c r="N1373" s="120"/>
      <c r="O1373" s="120"/>
      <c r="P1373" s="120"/>
      <c r="Q1373" s="120"/>
      <c r="R1373" s="120"/>
      <c r="S1373" s="120"/>
      <c r="T1373" s="120"/>
    </row>
    <row r="1374" spans="9:20" ht="15" x14ac:dyDescent="0.25">
      <c r="I1374" s="120"/>
      <c r="J1374" s="120"/>
      <c r="K1374" s="120"/>
      <c r="L1374" s="120"/>
      <c r="M1374" s="120"/>
      <c r="N1374" s="120"/>
      <c r="O1374" s="120"/>
      <c r="P1374" s="120"/>
      <c r="Q1374" s="120"/>
      <c r="R1374" s="120"/>
      <c r="S1374" s="120"/>
      <c r="T1374" s="120"/>
    </row>
    <row r="1375" spans="9:20" ht="15" x14ac:dyDescent="0.25">
      <c r="I1375" s="120"/>
      <c r="J1375" s="120"/>
      <c r="K1375" s="120"/>
      <c r="L1375" s="120"/>
      <c r="M1375" s="120"/>
      <c r="N1375" s="120"/>
      <c r="O1375" s="120"/>
      <c r="P1375" s="120"/>
      <c r="Q1375" s="120"/>
      <c r="R1375" s="120"/>
      <c r="S1375" s="120"/>
      <c r="T1375" s="120"/>
    </row>
    <row r="1376" spans="9:20" ht="15" x14ac:dyDescent="0.25">
      <c r="I1376" s="120"/>
      <c r="J1376" s="120"/>
      <c r="K1376" s="120"/>
      <c r="L1376" s="120"/>
      <c r="M1376" s="120"/>
      <c r="N1376" s="120"/>
      <c r="O1376" s="120"/>
      <c r="P1376" s="120"/>
      <c r="Q1376" s="120"/>
      <c r="R1376" s="120"/>
      <c r="S1376" s="120"/>
      <c r="T1376" s="120"/>
    </row>
    <row r="1377" spans="9:20" ht="15" x14ac:dyDescent="0.25">
      <c r="I1377" s="120"/>
      <c r="J1377" s="120"/>
      <c r="K1377" s="120"/>
      <c r="L1377" s="120"/>
      <c r="M1377" s="120"/>
      <c r="N1377" s="120"/>
      <c r="O1377" s="120"/>
      <c r="P1377" s="120"/>
      <c r="Q1377" s="120"/>
      <c r="R1377" s="120"/>
      <c r="S1377" s="120"/>
      <c r="T1377" s="120"/>
    </row>
    <row r="1378" spans="9:20" ht="15" x14ac:dyDescent="0.25">
      <c r="I1378" s="120"/>
      <c r="J1378" s="120"/>
      <c r="K1378" s="120"/>
      <c r="L1378" s="120"/>
      <c r="M1378" s="120"/>
      <c r="N1378" s="120"/>
      <c r="O1378" s="120"/>
      <c r="P1378" s="120"/>
      <c r="Q1378" s="120"/>
      <c r="R1378" s="120"/>
      <c r="S1378" s="120"/>
      <c r="T1378" s="120"/>
    </row>
    <row r="1379" spans="9:20" ht="15" x14ac:dyDescent="0.25">
      <c r="I1379" s="120"/>
      <c r="J1379" s="120"/>
      <c r="K1379" s="120"/>
      <c r="L1379" s="120"/>
      <c r="M1379" s="120"/>
      <c r="N1379" s="120"/>
      <c r="O1379" s="120"/>
      <c r="P1379" s="120"/>
      <c r="Q1379" s="120"/>
      <c r="R1379" s="120"/>
      <c r="S1379" s="120"/>
      <c r="T1379" s="120"/>
    </row>
    <row r="1380" spans="9:20" ht="15" x14ac:dyDescent="0.25">
      <c r="I1380" s="120"/>
      <c r="J1380" s="120"/>
      <c r="K1380" s="120"/>
      <c r="L1380" s="120"/>
      <c r="M1380" s="120"/>
      <c r="N1380" s="120"/>
      <c r="O1380" s="120"/>
      <c r="P1380" s="120"/>
      <c r="Q1380" s="120"/>
      <c r="R1380" s="120"/>
      <c r="S1380" s="120"/>
      <c r="T1380" s="120"/>
    </row>
    <row r="1381" spans="9:20" ht="15" x14ac:dyDescent="0.25">
      <c r="I1381" s="120"/>
      <c r="J1381" s="120"/>
      <c r="K1381" s="120"/>
      <c r="L1381" s="120"/>
      <c r="M1381" s="120"/>
      <c r="N1381" s="120"/>
      <c r="O1381" s="120"/>
      <c r="P1381" s="120"/>
      <c r="Q1381" s="120"/>
      <c r="R1381" s="120"/>
      <c r="S1381" s="120"/>
      <c r="T1381" s="120"/>
    </row>
    <row r="1382" spans="9:20" ht="15" x14ac:dyDescent="0.25">
      <c r="I1382" s="120"/>
      <c r="J1382" s="120"/>
      <c r="K1382" s="120"/>
      <c r="L1382" s="120"/>
      <c r="M1382" s="120"/>
      <c r="N1382" s="120"/>
      <c r="O1382" s="120"/>
      <c r="P1382" s="120"/>
      <c r="Q1382" s="120"/>
      <c r="R1382" s="120"/>
      <c r="S1382" s="120"/>
      <c r="T1382" s="120"/>
    </row>
    <row r="1383" spans="9:20" ht="15" x14ac:dyDescent="0.25">
      <c r="I1383" s="120"/>
      <c r="J1383" s="120"/>
      <c r="K1383" s="120"/>
      <c r="L1383" s="120"/>
      <c r="M1383" s="120"/>
      <c r="N1383" s="120"/>
      <c r="O1383" s="120"/>
      <c r="P1383" s="120"/>
      <c r="Q1383" s="120"/>
      <c r="R1383" s="120"/>
      <c r="S1383" s="120"/>
      <c r="T1383" s="120"/>
    </row>
    <row r="1384" spans="9:20" ht="15" x14ac:dyDescent="0.25">
      <c r="I1384" s="120"/>
      <c r="J1384" s="120"/>
      <c r="K1384" s="120"/>
      <c r="L1384" s="120"/>
      <c r="M1384" s="120"/>
      <c r="N1384" s="120"/>
      <c r="O1384" s="120"/>
      <c r="P1384" s="120"/>
      <c r="Q1384" s="120"/>
      <c r="R1384" s="120"/>
      <c r="S1384" s="120"/>
      <c r="T1384" s="120"/>
    </row>
    <row r="1385" spans="9:20" ht="15" x14ac:dyDescent="0.25">
      <c r="I1385" s="120"/>
      <c r="J1385" s="120"/>
      <c r="K1385" s="120"/>
      <c r="L1385" s="120"/>
      <c r="M1385" s="120"/>
      <c r="N1385" s="120"/>
      <c r="O1385" s="120"/>
      <c r="P1385" s="120"/>
      <c r="Q1385" s="120"/>
      <c r="R1385" s="120"/>
      <c r="S1385" s="120"/>
      <c r="T1385" s="120"/>
    </row>
    <row r="1386" spans="9:20" ht="15" x14ac:dyDescent="0.25">
      <c r="I1386" s="120"/>
      <c r="J1386" s="120"/>
      <c r="K1386" s="120"/>
      <c r="L1386" s="120"/>
      <c r="M1386" s="120"/>
      <c r="N1386" s="120"/>
      <c r="O1386" s="120"/>
      <c r="P1386" s="120"/>
      <c r="Q1386" s="120"/>
      <c r="R1386" s="120"/>
      <c r="S1386" s="120"/>
      <c r="T1386" s="120"/>
    </row>
    <row r="1387" spans="9:20" ht="15" x14ac:dyDescent="0.25">
      <c r="I1387" s="120"/>
      <c r="J1387" s="120"/>
      <c r="K1387" s="120"/>
      <c r="L1387" s="120"/>
      <c r="M1387" s="120"/>
      <c r="N1387" s="120"/>
      <c r="O1387" s="120"/>
      <c r="P1387" s="120"/>
      <c r="Q1387" s="120"/>
      <c r="R1387" s="120"/>
      <c r="S1387" s="120"/>
      <c r="T1387" s="120"/>
    </row>
    <row r="1388" spans="9:20" ht="15" x14ac:dyDescent="0.25">
      <c r="I1388" s="120"/>
      <c r="J1388" s="120"/>
      <c r="K1388" s="120"/>
      <c r="L1388" s="120"/>
      <c r="M1388" s="120"/>
      <c r="N1388" s="120"/>
      <c r="O1388" s="120"/>
      <c r="P1388" s="120"/>
      <c r="Q1388" s="120"/>
      <c r="R1388" s="120"/>
      <c r="S1388" s="120"/>
      <c r="T1388" s="120"/>
    </row>
    <row r="1389" spans="9:20" ht="15" x14ac:dyDescent="0.25">
      <c r="I1389" s="120"/>
      <c r="J1389" s="120"/>
      <c r="K1389" s="120"/>
      <c r="L1389" s="120"/>
      <c r="M1389" s="120"/>
      <c r="N1389" s="120"/>
      <c r="O1389" s="120"/>
      <c r="P1389" s="120"/>
      <c r="Q1389" s="120"/>
      <c r="R1389" s="120"/>
      <c r="S1389" s="120"/>
      <c r="T1389" s="120"/>
    </row>
    <row r="1390" spans="9:20" ht="15" x14ac:dyDescent="0.25">
      <c r="I1390" s="120"/>
      <c r="J1390" s="120"/>
      <c r="K1390" s="120"/>
      <c r="L1390" s="120"/>
      <c r="M1390" s="120"/>
      <c r="N1390" s="120"/>
      <c r="O1390" s="120"/>
      <c r="P1390" s="120"/>
      <c r="Q1390" s="120"/>
      <c r="R1390" s="120"/>
      <c r="S1390" s="120"/>
      <c r="T1390" s="120"/>
    </row>
    <row r="1391" spans="9:20" ht="15" x14ac:dyDescent="0.25">
      <c r="I1391" s="120"/>
      <c r="J1391" s="120"/>
      <c r="K1391" s="120"/>
      <c r="L1391" s="120"/>
      <c r="M1391" s="120"/>
      <c r="N1391" s="120"/>
      <c r="O1391" s="120"/>
      <c r="P1391" s="120"/>
      <c r="Q1391" s="120"/>
      <c r="R1391" s="120"/>
      <c r="S1391" s="120"/>
      <c r="T1391" s="120"/>
    </row>
    <row r="1392" spans="9:20" ht="15" x14ac:dyDescent="0.25">
      <c r="I1392" s="120"/>
      <c r="J1392" s="120"/>
      <c r="K1392" s="120"/>
      <c r="L1392" s="120"/>
      <c r="M1392" s="120"/>
      <c r="N1392" s="120"/>
      <c r="O1392" s="120"/>
      <c r="P1392" s="120"/>
      <c r="Q1392" s="120"/>
      <c r="R1392" s="120"/>
      <c r="S1392" s="120"/>
      <c r="T1392" s="120"/>
    </row>
    <row r="1393" spans="9:20" ht="15" x14ac:dyDescent="0.25">
      <c r="I1393" s="120"/>
      <c r="J1393" s="120"/>
      <c r="K1393" s="120"/>
      <c r="L1393" s="120"/>
      <c r="M1393" s="120"/>
      <c r="N1393" s="120"/>
      <c r="O1393" s="120"/>
      <c r="P1393" s="120"/>
      <c r="Q1393" s="120"/>
      <c r="R1393" s="120"/>
      <c r="S1393" s="120"/>
      <c r="T1393" s="120"/>
    </row>
    <row r="1394" spans="9:20" ht="15" x14ac:dyDescent="0.25">
      <c r="I1394" s="120"/>
      <c r="J1394" s="120"/>
      <c r="K1394" s="120"/>
      <c r="L1394" s="120"/>
      <c r="M1394" s="120"/>
      <c r="N1394" s="120"/>
      <c r="O1394" s="120"/>
      <c r="P1394" s="120"/>
      <c r="Q1394" s="120"/>
      <c r="R1394" s="120"/>
      <c r="S1394" s="120"/>
      <c r="T1394" s="120"/>
    </row>
    <row r="1395" spans="9:20" ht="15" x14ac:dyDescent="0.25">
      <c r="I1395" s="120"/>
      <c r="J1395" s="120"/>
      <c r="K1395" s="120"/>
      <c r="L1395" s="120"/>
      <c r="M1395" s="120"/>
      <c r="N1395" s="120"/>
      <c r="O1395" s="120"/>
      <c r="P1395" s="120"/>
      <c r="Q1395" s="120"/>
      <c r="R1395" s="120"/>
      <c r="S1395" s="120"/>
      <c r="T1395" s="120"/>
    </row>
    <row r="1396" spans="9:20" ht="15" x14ac:dyDescent="0.25">
      <c r="I1396" s="120"/>
      <c r="J1396" s="120"/>
      <c r="K1396" s="120"/>
      <c r="L1396" s="120"/>
      <c r="M1396" s="120"/>
      <c r="N1396" s="120"/>
      <c r="O1396" s="120"/>
      <c r="P1396" s="120"/>
      <c r="Q1396" s="120"/>
      <c r="R1396" s="120"/>
      <c r="S1396" s="120"/>
      <c r="T1396" s="120"/>
    </row>
    <row r="1397" spans="9:20" ht="15" x14ac:dyDescent="0.25">
      <c r="I1397" s="120"/>
      <c r="J1397" s="120"/>
      <c r="K1397" s="120"/>
      <c r="L1397" s="120"/>
      <c r="M1397" s="120"/>
      <c r="N1397" s="120"/>
      <c r="O1397" s="120"/>
      <c r="P1397" s="120"/>
      <c r="Q1397" s="120"/>
      <c r="R1397" s="120"/>
      <c r="S1397" s="120"/>
      <c r="T1397" s="120"/>
    </row>
    <row r="1398" spans="9:20" ht="15" x14ac:dyDescent="0.25">
      <c r="I1398" s="120"/>
      <c r="J1398" s="120"/>
      <c r="K1398" s="120"/>
      <c r="L1398" s="120"/>
      <c r="M1398" s="120"/>
      <c r="N1398" s="120"/>
      <c r="O1398" s="120"/>
      <c r="P1398" s="120"/>
      <c r="Q1398" s="120"/>
      <c r="R1398" s="120"/>
      <c r="S1398" s="120"/>
      <c r="T1398" s="120"/>
    </row>
    <row r="1399" spans="9:20" ht="15" x14ac:dyDescent="0.25">
      <c r="I1399" s="120"/>
      <c r="J1399" s="120"/>
      <c r="K1399" s="120"/>
      <c r="L1399" s="120"/>
      <c r="M1399" s="120"/>
      <c r="N1399" s="120"/>
      <c r="O1399" s="120"/>
      <c r="P1399" s="120"/>
      <c r="Q1399" s="120"/>
      <c r="R1399" s="120"/>
      <c r="S1399" s="120"/>
      <c r="T1399" s="120"/>
    </row>
    <row r="1400" spans="9:20" ht="15" x14ac:dyDescent="0.25">
      <c r="I1400" s="120"/>
      <c r="J1400" s="120"/>
      <c r="K1400" s="120"/>
      <c r="L1400" s="120"/>
      <c r="M1400" s="120"/>
      <c r="N1400" s="120"/>
      <c r="O1400" s="120"/>
      <c r="P1400" s="120"/>
      <c r="Q1400" s="120"/>
      <c r="R1400" s="120"/>
      <c r="S1400" s="120"/>
      <c r="T1400" s="120"/>
    </row>
    <row r="1401" spans="9:20" ht="15" x14ac:dyDescent="0.25">
      <c r="I1401" s="120"/>
      <c r="J1401" s="120"/>
      <c r="K1401" s="120"/>
      <c r="L1401" s="120"/>
      <c r="M1401" s="120"/>
      <c r="N1401" s="120"/>
      <c r="O1401" s="120"/>
      <c r="P1401" s="120"/>
      <c r="Q1401" s="120"/>
      <c r="R1401" s="120"/>
      <c r="S1401" s="120"/>
      <c r="T1401" s="120"/>
    </row>
    <row r="1402" spans="9:20" ht="15" x14ac:dyDescent="0.25">
      <c r="I1402" s="120"/>
      <c r="J1402" s="120"/>
      <c r="K1402" s="120"/>
      <c r="L1402" s="120"/>
      <c r="M1402" s="120"/>
      <c r="N1402" s="120"/>
      <c r="O1402" s="120"/>
      <c r="P1402" s="120"/>
      <c r="Q1402" s="120"/>
      <c r="R1402" s="120"/>
      <c r="S1402" s="120"/>
      <c r="T1402" s="120"/>
    </row>
    <row r="1403" spans="9:20" ht="15" x14ac:dyDescent="0.25">
      <c r="I1403" s="120"/>
      <c r="J1403" s="120"/>
      <c r="K1403" s="120"/>
      <c r="L1403" s="120"/>
      <c r="M1403" s="120"/>
      <c r="N1403" s="120"/>
      <c r="O1403" s="120"/>
      <c r="P1403" s="120"/>
      <c r="Q1403" s="120"/>
      <c r="R1403" s="120"/>
      <c r="S1403" s="120"/>
      <c r="T1403" s="120"/>
    </row>
    <row r="1404" spans="9:20" ht="15" x14ac:dyDescent="0.25">
      <c r="I1404" s="120"/>
      <c r="J1404" s="120"/>
      <c r="K1404" s="120"/>
      <c r="L1404" s="120"/>
      <c r="M1404" s="120"/>
      <c r="N1404" s="120"/>
      <c r="O1404" s="120"/>
      <c r="P1404" s="120"/>
      <c r="Q1404" s="120"/>
      <c r="R1404" s="120"/>
      <c r="S1404" s="120"/>
      <c r="T1404" s="120"/>
    </row>
    <row r="1405" spans="9:20" ht="15" x14ac:dyDescent="0.25">
      <c r="I1405" s="120"/>
      <c r="J1405" s="120"/>
      <c r="K1405" s="120"/>
      <c r="L1405" s="120"/>
      <c r="M1405" s="120"/>
      <c r="N1405" s="120"/>
      <c r="O1405" s="120"/>
      <c r="P1405" s="120"/>
      <c r="Q1405" s="120"/>
      <c r="R1405" s="120"/>
      <c r="S1405" s="120"/>
      <c r="T1405" s="120"/>
    </row>
    <row r="1406" spans="9:20" ht="15" x14ac:dyDescent="0.25">
      <c r="I1406" s="120"/>
      <c r="J1406" s="120"/>
      <c r="K1406" s="120"/>
      <c r="L1406" s="120"/>
      <c r="M1406" s="120"/>
      <c r="N1406" s="120"/>
      <c r="O1406" s="120"/>
      <c r="P1406" s="120"/>
      <c r="Q1406" s="120"/>
      <c r="R1406" s="120"/>
      <c r="S1406" s="120"/>
      <c r="T1406" s="120"/>
    </row>
    <row r="1407" spans="9:20" ht="15" x14ac:dyDescent="0.25">
      <c r="I1407" s="120"/>
      <c r="J1407" s="120"/>
      <c r="K1407" s="120"/>
      <c r="L1407" s="120"/>
      <c r="M1407" s="120"/>
      <c r="N1407" s="120"/>
      <c r="O1407" s="120"/>
      <c r="P1407" s="120"/>
      <c r="Q1407" s="120"/>
      <c r="R1407" s="120"/>
      <c r="S1407" s="120"/>
      <c r="T1407" s="120"/>
    </row>
    <row r="1408" spans="9:20" ht="15" x14ac:dyDescent="0.25">
      <c r="I1408" s="120"/>
      <c r="J1408" s="120"/>
      <c r="K1408" s="120"/>
      <c r="L1408" s="120"/>
      <c r="M1408" s="120"/>
      <c r="N1408" s="120"/>
      <c r="O1408" s="120"/>
      <c r="P1408" s="120"/>
      <c r="Q1408" s="120"/>
      <c r="R1408" s="120"/>
      <c r="S1408" s="120"/>
      <c r="T1408" s="120"/>
    </row>
    <row r="1409" spans="9:20" ht="15" x14ac:dyDescent="0.25">
      <c r="I1409" s="120"/>
      <c r="J1409" s="120"/>
      <c r="K1409" s="120"/>
      <c r="L1409" s="120"/>
      <c r="M1409" s="120"/>
      <c r="N1409" s="120"/>
      <c r="O1409" s="120"/>
      <c r="P1409" s="120"/>
      <c r="Q1409" s="120"/>
      <c r="R1409" s="120"/>
      <c r="S1409" s="120"/>
      <c r="T1409" s="120"/>
    </row>
    <row r="1410" spans="9:20" ht="15" x14ac:dyDescent="0.25">
      <c r="I1410" s="120"/>
      <c r="J1410" s="120"/>
      <c r="K1410" s="120"/>
      <c r="L1410" s="120"/>
      <c r="M1410" s="120"/>
      <c r="N1410" s="120"/>
      <c r="O1410" s="120"/>
      <c r="P1410" s="120"/>
      <c r="Q1410" s="120"/>
      <c r="R1410" s="120"/>
      <c r="S1410" s="120"/>
      <c r="T1410" s="120"/>
    </row>
    <row r="1411" spans="9:20" ht="15" x14ac:dyDescent="0.25">
      <c r="I1411" s="120"/>
      <c r="J1411" s="120"/>
      <c r="K1411" s="120"/>
      <c r="L1411" s="120"/>
      <c r="M1411" s="120"/>
      <c r="N1411" s="120"/>
      <c r="O1411" s="120"/>
      <c r="P1411" s="120"/>
      <c r="Q1411" s="120"/>
      <c r="R1411" s="120"/>
      <c r="S1411" s="120"/>
      <c r="T1411" s="120"/>
    </row>
    <row r="1412" spans="9:20" ht="15" x14ac:dyDescent="0.25">
      <c r="I1412" s="120"/>
      <c r="J1412" s="120"/>
      <c r="K1412" s="120"/>
      <c r="L1412" s="120"/>
      <c r="M1412" s="120"/>
      <c r="N1412" s="120"/>
      <c r="O1412" s="120"/>
      <c r="P1412" s="120"/>
      <c r="Q1412" s="120"/>
      <c r="R1412" s="120"/>
      <c r="S1412" s="120"/>
      <c r="T1412" s="120"/>
    </row>
    <row r="1413" spans="9:20" ht="15" x14ac:dyDescent="0.25">
      <c r="I1413" s="120"/>
      <c r="J1413" s="120"/>
      <c r="K1413" s="120"/>
      <c r="L1413" s="120"/>
      <c r="M1413" s="120"/>
      <c r="N1413" s="120"/>
      <c r="O1413" s="120"/>
      <c r="P1413" s="120"/>
      <c r="Q1413" s="120"/>
      <c r="R1413" s="120"/>
      <c r="S1413" s="120"/>
      <c r="T1413" s="120"/>
    </row>
    <row r="1414" spans="9:20" ht="15" x14ac:dyDescent="0.25">
      <c r="I1414" s="120"/>
      <c r="J1414" s="120"/>
      <c r="K1414" s="120"/>
      <c r="L1414" s="120"/>
      <c r="M1414" s="120"/>
      <c r="N1414" s="120"/>
      <c r="O1414" s="120"/>
      <c r="P1414" s="120"/>
      <c r="Q1414" s="120"/>
      <c r="R1414" s="120"/>
      <c r="S1414" s="120"/>
      <c r="T1414" s="120"/>
    </row>
    <row r="1415" spans="9:20" ht="15" x14ac:dyDescent="0.25">
      <c r="I1415" s="120"/>
      <c r="J1415" s="120"/>
      <c r="K1415" s="120"/>
      <c r="L1415" s="120"/>
      <c r="M1415" s="120"/>
      <c r="N1415" s="120"/>
      <c r="O1415" s="120"/>
      <c r="P1415" s="120"/>
      <c r="Q1415" s="120"/>
      <c r="R1415" s="120"/>
      <c r="S1415" s="120"/>
      <c r="T1415" s="120"/>
    </row>
    <row r="1416" spans="9:20" ht="15" x14ac:dyDescent="0.25">
      <c r="I1416" s="120"/>
      <c r="J1416" s="120"/>
      <c r="K1416" s="120"/>
      <c r="L1416" s="120"/>
      <c r="M1416" s="120"/>
      <c r="N1416" s="120"/>
      <c r="O1416" s="120"/>
      <c r="P1416" s="120"/>
      <c r="Q1416" s="120"/>
      <c r="R1416" s="120"/>
      <c r="S1416" s="120"/>
      <c r="T1416" s="120"/>
    </row>
    <row r="1417" spans="9:20" ht="15" x14ac:dyDescent="0.25">
      <c r="I1417" s="120"/>
      <c r="J1417" s="120"/>
      <c r="K1417" s="120"/>
      <c r="L1417" s="120"/>
      <c r="M1417" s="120"/>
      <c r="N1417" s="120"/>
      <c r="O1417" s="120"/>
      <c r="P1417" s="120"/>
      <c r="Q1417" s="120"/>
      <c r="R1417" s="120"/>
      <c r="S1417" s="120"/>
      <c r="T1417" s="120"/>
    </row>
    <row r="1418" spans="9:20" ht="15" x14ac:dyDescent="0.25">
      <c r="I1418" s="120"/>
      <c r="J1418" s="120"/>
      <c r="K1418" s="120"/>
      <c r="L1418" s="120"/>
      <c r="M1418" s="120"/>
      <c r="N1418" s="120"/>
      <c r="O1418" s="120"/>
      <c r="P1418" s="120"/>
      <c r="Q1418" s="120"/>
      <c r="R1418" s="120"/>
      <c r="S1418" s="120"/>
      <c r="T1418" s="120"/>
    </row>
    <row r="1419" spans="9:20" ht="15" x14ac:dyDescent="0.25">
      <c r="I1419" s="120"/>
      <c r="J1419" s="120"/>
      <c r="K1419" s="120"/>
      <c r="L1419" s="120"/>
      <c r="M1419" s="120"/>
      <c r="N1419" s="120"/>
      <c r="O1419" s="120"/>
      <c r="P1419" s="120"/>
      <c r="Q1419" s="120"/>
      <c r="R1419" s="120"/>
      <c r="S1419" s="120"/>
      <c r="T1419" s="120"/>
    </row>
    <row r="1420" spans="9:20" ht="15" x14ac:dyDescent="0.25">
      <c r="I1420" s="120"/>
      <c r="J1420" s="120"/>
      <c r="K1420" s="120"/>
      <c r="L1420" s="120"/>
      <c r="M1420" s="120"/>
      <c r="N1420" s="120"/>
      <c r="O1420" s="120"/>
      <c r="P1420" s="120"/>
      <c r="Q1420" s="120"/>
      <c r="R1420" s="120"/>
      <c r="S1420" s="120"/>
      <c r="T1420" s="120"/>
    </row>
    <row r="1421" spans="9:20" ht="15" x14ac:dyDescent="0.25">
      <c r="I1421" s="120"/>
      <c r="J1421" s="120"/>
      <c r="K1421" s="120"/>
      <c r="L1421" s="120"/>
      <c r="M1421" s="120"/>
      <c r="N1421" s="120"/>
      <c r="O1421" s="120"/>
      <c r="P1421" s="120"/>
      <c r="Q1421" s="120"/>
      <c r="R1421" s="120"/>
      <c r="S1421" s="120"/>
      <c r="T1421" s="120"/>
    </row>
    <row r="1422" spans="9:20" ht="15" x14ac:dyDescent="0.25">
      <c r="I1422" s="120"/>
      <c r="J1422" s="120"/>
      <c r="K1422" s="120"/>
      <c r="L1422" s="120"/>
      <c r="M1422" s="120"/>
      <c r="N1422" s="120"/>
      <c r="O1422" s="120"/>
      <c r="P1422" s="120"/>
      <c r="Q1422" s="120"/>
      <c r="R1422" s="120"/>
      <c r="S1422" s="120"/>
      <c r="T1422" s="120"/>
    </row>
    <row r="1423" spans="9:20" ht="15" x14ac:dyDescent="0.25">
      <c r="I1423" s="120"/>
      <c r="J1423" s="120"/>
      <c r="K1423" s="120"/>
      <c r="L1423" s="120"/>
      <c r="M1423" s="120"/>
      <c r="N1423" s="120"/>
      <c r="O1423" s="120"/>
      <c r="P1423" s="120"/>
      <c r="Q1423" s="120"/>
      <c r="R1423" s="120"/>
      <c r="S1423" s="120"/>
      <c r="T1423" s="120"/>
    </row>
    <row r="1424" spans="9:20" ht="15" x14ac:dyDescent="0.25">
      <c r="I1424" s="120"/>
      <c r="J1424" s="120"/>
      <c r="K1424" s="120"/>
      <c r="L1424" s="120"/>
      <c r="M1424" s="120"/>
      <c r="N1424" s="120"/>
      <c r="O1424" s="120"/>
      <c r="P1424" s="120"/>
      <c r="Q1424" s="120"/>
      <c r="R1424" s="120"/>
      <c r="S1424" s="120"/>
      <c r="T1424" s="120"/>
    </row>
    <row r="1425" spans="9:20" ht="15" x14ac:dyDescent="0.25">
      <c r="I1425" s="120"/>
      <c r="J1425" s="120"/>
      <c r="K1425" s="120"/>
      <c r="L1425" s="120"/>
      <c r="M1425" s="120"/>
      <c r="N1425" s="120"/>
      <c r="O1425" s="120"/>
      <c r="P1425" s="120"/>
      <c r="Q1425" s="120"/>
      <c r="R1425" s="120"/>
      <c r="S1425" s="120"/>
      <c r="T1425" s="120"/>
    </row>
    <row r="1426" spans="9:20" ht="15" x14ac:dyDescent="0.25">
      <c r="I1426" s="120"/>
      <c r="J1426" s="120"/>
      <c r="K1426" s="120"/>
      <c r="L1426" s="120"/>
      <c r="M1426" s="120"/>
      <c r="N1426" s="120"/>
      <c r="O1426" s="120"/>
      <c r="P1426" s="120"/>
      <c r="Q1426" s="120"/>
      <c r="R1426" s="120"/>
      <c r="S1426" s="120"/>
      <c r="T1426" s="120"/>
    </row>
    <row r="1427" spans="9:20" ht="15" x14ac:dyDescent="0.25">
      <c r="I1427" s="120"/>
      <c r="J1427" s="120"/>
      <c r="K1427" s="120"/>
      <c r="L1427" s="120"/>
      <c r="M1427" s="120"/>
      <c r="N1427" s="120"/>
      <c r="O1427" s="120"/>
      <c r="P1427" s="120"/>
      <c r="Q1427" s="120"/>
      <c r="R1427" s="120"/>
      <c r="S1427" s="120"/>
      <c r="T1427" s="120"/>
    </row>
    <row r="1428" spans="9:20" ht="15" x14ac:dyDescent="0.25">
      <c r="I1428" s="120"/>
      <c r="J1428" s="120"/>
      <c r="K1428" s="120"/>
      <c r="L1428" s="120"/>
      <c r="M1428" s="120"/>
      <c r="N1428" s="120"/>
      <c r="O1428" s="120"/>
      <c r="P1428" s="120"/>
      <c r="Q1428" s="120"/>
      <c r="R1428" s="120"/>
      <c r="S1428" s="120"/>
      <c r="T1428" s="120"/>
    </row>
    <row r="1429" spans="9:20" ht="15" x14ac:dyDescent="0.25">
      <c r="I1429" s="120"/>
      <c r="J1429" s="120"/>
      <c r="K1429" s="120"/>
      <c r="L1429" s="120"/>
      <c r="M1429" s="120"/>
      <c r="N1429" s="120"/>
      <c r="O1429" s="120"/>
      <c r="P1429" s="120"/>
      <c r="Q1429" s="120"/>
      <c r="R1429" s="120"/>
      <c r="S1429" s="120"/>
      <c r="T1429" s="120"/>
    </row>
    <row r="1430" spans="9:20" ht="15" x14ac:dyDescent="0.25">
      <c r="I1430" s="120"/>
      <c r="J1430" s="120"/>
      <c r="K1430" s="120"/>
      <c r="L1430" s="120"/>
      <c r="M1430" s="120"/>
      <c r="N1430" s="120"/>
      <c r="O1430" s="120"/>
      <c r="P1430" s="120"/>
      <c r="Q1430" s="120"/>
      <c r="R1430" s="120"/>
      <c r="S1430" s="120"/>
      <c r="T1430" s="120"/>
    </row>
    <row r="1431" spans="9:20" ht="15" x14ac:dyDescent="0.25">
      <c r="I1431" s="120"/>
      <c r="J1431" s="120"/>
      <c r="K1431" s="120"/>
      <c r="L1431" s="120"/>
      <c r="M1431" s="120"/>
      <c r="N1431" s="120"/>
      <c r="O1431" s="120"/>
      <c r="P1431" s="120"/>
      <c r="Q1431" s="120"/>
      <c r="R1431" s="120"/>
      <c r="S1431" s="120"/>
      <c r="T1431" s="120"/>
    </row>
    <row r="1432" spans="9:20" ht="15" x14ac:dyDescent="0.25">
      <c r="I1432" s="120"/>
      <c r="J1432" s="120"/>
      <c r="K1432" s="120"/>
      <c r="L1432" s="120"/>
      <c r="M1432" s="120"/>
      <c r="N1432" s="120"/>
      <c r="O1432" s="120"/>
      <c r="P1432" s="120"/>
      <c r="Q1432" s="120"/>
      <c r="R1432" s="120"/>
      <c r="S1432" s="120"/>
      <c r="T1432" s="120"/>
    </row>
    <row r="1433" spans="9:20" ht="15" x14ac:dyDescent="0.25">
      <c r="I1433" s="120"/>
      <c r="J1433" s="120"/>
      <c r="K1433" s="120"/>
      <c r="L1433" s="120"/>
      <c r="M1433" s="120"/>
      <c r="N1433" s="120"/>
      <c r="O1433" s="120"/>
      <c r="P1433" s="120"/>
      <c r="Q1433" s="120"/>
      <c r="R1433" s="120"/>
      <c r="S1433" s="120"/>
      <c r="T1433" s="120"/>
    </row>
    <row r="1434" spans="9:20" ht="15" x14ac:dyDescent="0.25">
      <c r="I1434" s="120"/>
      <c r="J1434" s="120"/>
      <c r="K1434" s="120"/>
      <c r="L1434" s="120"/>
      <c r="M1434" s="120"/>
      <c r="N1434" s="120"/>
      <c r="O1434" s="120"/>
      <c r="P1434" s="120"/>
      <c r="Q1434" s="120"/>
      <c r="R1434" s="120"/>
      <c r="S1434" s="120"/>
      <c r="T1434" s="120"/>
    </row>
    <row r="1435" spans="9:20" ht="15" x14ac:dyDescent="0.25">
      <c r="I1435" s="120"/>
      <c r="J1435" s="120"/>
      <c r="K1435" s="120"/>
      <c r="L1435" s="120"/>
      <c r="M1435" s="120"/>
      <c r="N1435" s="120"/>
      <c r="O1435" s="120"/>
      <c r="P1435" s="120"/>
      <c r="Q1435" s="120"/>
      <c r="R1435" s="120"/>
      <c r="S1435" s="120"/>
      <c r="T1435" s="120"/>
    </row>
    <row r="1436" spans="9:20" ht="15" x14ac:dyDescent="0.25">
      <c r="I1436" s="120"/>
      <c r="J1436" s="120"/>
      <c r="K1436" s="120"/>
      <c r="L1436" s="120"/>
      <c r="M1436" s="120"/>
      <c r="N1436" s="120"/>
      <c r="O1436" s="120"/>
      <c r="P1436" s="120"/>
      <c r="Q1436" s="120"/>
      <c r="R1436" s="120"/>
      <c r="S1436" s="120"/>
      <c r="T1436" s="120"/>
    </row>
    <row r="1437" spans="9:20" ht="15" x14ac:dyDescent="0.25">
      <c r="I1437" s="120"/>
      <c r="J1437" s="120"/>
      <c r="K1437" s="120"/>
      <c r="L1437" s="120"/>
      <c r="M1437" s="120"/>
      <c r="N1437" s="120"/>
      <c r="O1437" s="120"/>
      <c r="P1437" s="120"/>
      <c r="Q1437" s="120"/>
      <c r="R1437" s="120"/>
      <c r="S1437" s="120"/>
      <c r="T1437" s="120"/>
    </row>
    <row r="1438" spans="9:20" ht="15" x14ac:dyDescent="0.25">
      <c r="I1438" s="120"/>
      <c r="J1438" s="120"/>
      <c r="K1438" s="120"/>
      <c r="L1438" s="120"/>
      <c r="M1438" s="120"/>
      <c r="N1438" s="120"/>
      <c r="O1438" s="120"/>
      <c r="P1438" s="120"/>
      <c r="Q1438" s="120"/>
      <c r="R1438" s="120"/>
      <c r="S1438" s="120"/>
      <c r="T1438" s="120"/>
    </row>
    <row r="1439" spans="9:20" ht="15" x14ac:dyDescent="0.25">
      <c r="I1439" s="120"/>
      <c r="J1439" s="120"/>
      <c r="K1439" s="120"/>
      <c r="L1439" s="120"/>
      <c r="M1439" s="120"/>
      <c r="N1439" s="120"/>
      <c r="O1439" s="120"/>
      <c r="P1439" s="120"/>
      <c r="Q1439" s="120"/>
      <c r="R1439" s="120"/>
      <c r="S1439" s="120"/>
      <c r="T1439" s="120"/>
    </row>
    <row r="1440" spans="9:20" ht="15" x14ac:dyDescent="0.25">
      <c r="I1440" s="120"/>
      <c r="J1440" s="120"/>
      <c r="K1440" s="120"/>
      <c r="L1440" s="120"/>
      <c r="M1440" s="120"/>
      <c r="N1440" s="120"/>
      <c r="O1440" s="120"/>
      <c r="P1440" s="120"/>
      <c r="Q1440" s="120"/>
      <c r="R1440" s="120"/>
      <c r="S1440" s="120"/>
      <c r="T1440" s="120"/>
    </row>
    <row r="1441" spans="9:20" ht="15" x14ac:dyDescent="0.25">
      <c r="I1441" s="120"/>
      <c r="J1441" s="120"/>
      <c r="K1441" s="120"/>
      <c r="L1441" s="120"/>
      <c r="M1441" s="120"/>
      <c r="N1441" s="120"/>
      <c r="O1441" s="120"/>
      <c r="P1441" s="120"/>
      <c r="Q1441" s="120"/>
      <c r="R1441" s="120"/>
      <c r="S1441" s="120"/>
      <c r="T1441" s="120"/>
    </row>
    <row r="1442" spans="9:20" ht="15" x14ac:dyDescent="0.25">
      <c r="I1442" s="120"/>
      <c r="J1442" s="120"/>
      <c r="K1442" s="120"/>
      <c r="L1442" s="120"/>
      <c r="M1442" s="120"/>
      <c r="N1442" s="120"/>
      <c r="O1442" s="120"/>
      <c r="P1442" s="120"/>
      <c r="Q1442" s="120"/>
      <c r="R1442" s="120"/>
      <c r="S1442" s="120"/>
      <c r="T1442" s="120"/>
    </row>
    <row r="1443" spans="9:20" ht="15" x14ac:dyDescent="0.25">
      <c r="I1443" s="120"/>
      <c r="J1443" s="120"/>
      <c r="K1443" s="120"/>
      <c r="L1443" s="120"/>
      <c r="M1443" s="120"/>
      <c r="N1443" s="120"/>
      <c r="O1443" s="120"/>
      <c r="P1443" s="120"/>
      <c r="Q1443" s="120"/>
      <c r="R1443" s="120"/>
      <c r="S1443" s="120"/>
      <c r="T1443" s="120"/>
    </row>
    <row r="1444" spans="9:20" ht="15" x14ac:dyDescent="0.25">
      <c r="I1444" s="120"/>
      <c r="J1444" s="120"/>
      <c r="K1444" s="120"/>
      <c r="L1444" s="120"/>
      <c r="M1444" s="120"/>
      <c r="N1444" s="120"/>
      <c r="O1444" s="120"/>
      <c r="P1444" s="120"/>
      <c r="Q1444" s="120"/>
      <c r="R1444" s="120"/>
      <c r="S1444" s="120"/>
      <c r="T1444" s="120"/>
    </row>
    <row r="1445" spans="9:20" ht="15" x14ac:dyDescent="0.25">
      <c r="I1445" s="120"/>
      <c r="J1445" s="120"/>
      <c r="K1445" s="120"/>
      <c r="L1445" s="120"/>
      <c r="M1445" s="120"/>
      <c r="N1445" s="120"/>
      <c r="O1445" s="120"/>
      <c r="P1445" s="120"/>
      <c r="Q1445" s="120"/>
      <c r="R1445" s="120"/>
      <c r="S1445" s="120"/>
      <c r="T1445" s="120"/>
    </row>
    <row r="1446" spans="9:20" ht="15" x14ac:dyDescent="0.25">
      <c r="I1446" s="120"/>
      <c r="J1446" s="120"/>
      <c r="K1446" s="120"/>
      <c r="L1446" s="120"/>
      <c r="M1446" s="120"/>
      <c r="N1446" s="120"/>
      <c r="O1446" s="120"/>
      <c r="P1446" s="120"/>
      <c r="Q1446" s="120"/>
      <c r="R1446" s="120"/>
      <c r="S1446" s="120"/>
      <c r="T1446" s="120"/>
    </row>
    <row r="1447" spans="9:20" ht="15" x14ac:dyDescent="0.25">
      <c r="I1447" s="120"/>
      <c r="J1447" s="120"/>
      <c r="K1447" s="120"/>
      <c r="L1447" s="120"/>
      <c r="M1447" s="120"/>
      <c r="N1447" s="120"/>
      <c r="O1447" s="120"/>
      <c r="P1447" s="120"/>
      <c r="Q1447" s="120"/>
      <c r="R1447" s="120"/>
      <c r="S1447" s="120"/>
      <c r="T1447" s="120"/>
    </row>
    <row r="1448" spans="9:20" ht="15" x14ac:dyDescent="0.25">
      <c r="I1448" s="120"/>
      <c r="J1448" s="120"/>
      <c r="K1448" s="120"/>
      <c r="L1448" s="120"/>
      <c r="M1448" s="120"/>
      <c r="N1448" s="120"/>
      <c r="O1448" s="120"/>
      <c r="P1448" s="120"/>
      <c r="Q1448" s="120"/>
      <c r="R1448" s="120"/>
      <c r="S1448" s="120"/>
      <c r="T1448" s="120"/>
    </row>
    <row r="1449" spans="9:20" ht="15" x14ac:dyDescent="0.25">
      <c r="I1449" s="120"/>
      <c r="J1449" s="120"/>
      <c r="K1449" s="120"/>
      <c r="L1449" s="120"/>
      <c r="M1449" s="120"/>
      <c r="N1449" s="120"/>
      <c r="O1449" s="120"/>
      <c r="P1449" s="120"/>
      <c r="Q1449" s="120"/>
      <c r="R1449" s="120"/>
      <c r="S1449" s="120"/>
      <c r="T1449" s="120"/>
    </row>
    <row r="1450" spans="9:20" ht="15" x14ac:dyDescent="0.25">
      <c r="I1450" s="120"/>
      <c r="J1450" s="120"/>
      <c r="K1450" s="120"/>
      <c r="L1450" s="120"/>
      <c r="M1450" s="120"/>
      <c r="N1450" s="120"/>
      <c r="O1450" s="120"/>
      <c r="P1450" s="120"/>
      <c r="Q1450" s="120"/>
      <c r="R1450" s="120"/>
      <c r="S1450" s="120"/>
      <c r="T1450" s="120"/>
    </row>
    <row r="1451" spans="9:20" ht="15" x14ac:dyDescent="0.25">
      <c r="I1451" s="120"/>
      <c r="J1451" s="120"/>
      <c r="K1451" s="120"/>
      <c r="L1451" s="120"/>
      <c r="M1451" s="120"/>
      <c r="N1451" s="120"/>
      <c r="O1451" s="120"/>
      <c r="P1451" s="120"/>
      <c r="Q1451" s="120"/>
      <c r="R1451" s="120"/>
      <c r="S1451" s="120"/>
      <c r="T1451" s="120"/>
    </row>
    <row r="1452" spans="9:20" ht="15" x14ac:dyDescent="0.25">
      <c r="I1452" s="120"/>
      <c r="J1452" s="120"/>
      <c r="K1452" s="120"/>
      <c r="L1452" s="120"/>
      <c r="M1452" s="120"/>
      <c r="N1452" s="120"/>
      <c r="O1452" s="120"/>
      <c r="P1452" s="120"/>
      <c r="Q1452" s="120"/>
      <c r="R1452" s="120"/>
      <c r="S1452" s="120"/>
      <c r="T1452" s="120"/>
    </row>
    <row r="1453" spans="9:20" ht="15" x14ac:dyDescent="0.25">
      <c r="I1453" s="120"/>
      <c r="J1453" s="120"/>
      <c r="K1453" s="120"/>
      <c r="L1453" s="120"/>
      <c r="M1453" s="120"/>
      <c r="N1453" s="120"/>
      <c r="O1453" s="120"/>
      <c r="P1453" s="120"/>
      <c r="Q1453" s="120"/>
      <c r="R1453" s="120"/>
      <c r="S1453" s="120"/>
      <c r="T1453" s="120"/>
    </row>
    <row r="1454" spans="9:20" ht="15" x14ac:dyDescent="0.25">
      <c r="I1454" s="120"/>
      <c r="J1454" s="120"/>
      <c r="K1454" s="120"/>
      <c r="L1454" s="120"/>
      <c r="M1454" s="120"/>
      <c r="N1454" s="120"/>
      <c r="O1454" s="120"/>
      <c r="P1454" s="120"/>
      <c r="Q1454" s="120"/>
      <c r="R1454" s="120"/>
      <c r="S1454" s="120"/>
      <c r="T1454" s="120"/>
    </row>
    <row r="1455" spans="9:20" ht="15" x14ac:dyDescent="0.25">
      <c r="I1455" s="120"/>
      <c r="J1455" s="120"/>
      <c r="K1455" s="120"/>
      <c r="L1455" s="120"/>
      <c r="M1455" s="120"/>
      <c r="N1455" s="120"/>
      <c r="O1455" s="120"/>
      <c r="P1455" s="120"/>
      <c r="Q1455" s="120"/>
      <c r="R1455" s="120"/>
      <c r="S1455" s="120"/>
      <c r="T1455" s="120"/>
    </row>
    <row r="1456" spans="9:20" ht="15" x14ac:dyDescent="0.25">
      <c r="I1456" s="120"/>
      <c r="J1456" s="120"/>
      <c r="K1456" s="120"/>
      <c r="L1456" s="120"/>
      <c r="M1456" s="120"/>
      <c r="N1456" s="120"/>
      <c r="O1456" s="120"/>
      <c r="P1456" s="120"/>
      <c r="Q1456" s="120"/>
      <c r="R1456" s="120"/>
      <c r="S1456" s="120"/>
      <c r="T1456" s="120"/>
    </row>
    <row r="1457" spans="9:20" ht="15" x14ac:dyDescent="0.25">
      <c r="I1457" s="120"/>
      <c r="J1457" s="120"/>
      <c r="K1457" s="120"/>
      <c r="L1457" s="120"/>
      <c r="M1457" s="120"/>
      <c r="N1457" s="120"/>
      <c r="O1457" s="120"/>
      <c r="P1457" s="120"/>
      <c r="Q1457" s="120"/>
      <c r="R1457" s="120"/>
      <c r="S1457" s="120"/>
      <c r="T1457" s="120"/>
    </row>
    <row r="1458" spans="9:20" ht="15" x14ac:dyDescent="0.25">
      <c r="I1458" s="120"/>
      <c r="J1458" s="120"/>
      <c r="K1458" s="120"/>
      <c r="L1458" s="120"/>
      <c r="M1458" s="120"/>
      <c r="N1458" s="120"/>
      <c r="O1458" s="120"/>
      <c r="P1458" s="120"/>
      <c r="Q1458" s="120"/>
      <c r="R1458" s="120"/>
      <c r="S1458" s="120"/>
      <c r="T1458" s="120"/>
    </row>
    <row r="1459" spans="9:20" ht="15" x14ac:dyDescent="0.25">
      <c r="I1459" s="120"/>
      <c r="J1459" s="120"/>
      <c r="K1459" s="120"/>
      <c r="L1459" s="120"/>
      <c r="M1459" s="120"/>
      <c r="N1459" s="120"/>
      <c r="O1459" s="120"/>
      <c r="P1459" s="120"/>
      <c r="Q1459" s="120"/>
      <c r="R1459" s="120"/>
      <c r="S1459" s="120"/>
      <c r="T1459" s="120"/>
    </row>
    <row r="1460" spans="9:20" ht="15" x14ac:dyDescent="0.25">
      <c r="I1460" s="120"/>
      <c r="J1460" s="120"/>
      <c r="K1460" s="120"/>
      <c r="L1460" s="120"/>
      <c r="M1460" s="120"/>
      <c r="N1460" s="120"/>
      <c r="O1460" s="120"/>
      <c r="P1460" s="120"/>
      <c r="Q1460" s="120"/>
      <c r="R1460" s="120"/>
      <c r="S1460" s="120"/>
      <c r="T1460" s="120"/>
    </row>
    <row r="1461" spans="9:20" ht="15" x14ac:dyDescent="0.25">
      <c r="I1461" s="120"/>
      <c r="J1461" s="120"/>
      <c r="K1461" s="120"/>
      <c r="L1461" s="120"/>
      <c r="M1461" s="120"/>
      <c r="N1461" s="120"/>
      <c r="O1461" s="120"/>
      <c r="P1461" s="120"/>
      <c r="Q1461" s="120"/>
      <c r="R1461" s="120"/>
      <c r="S1461" s="120"/>
      <c r="T1461" s="120"/>
    </row>
    <row r="1462" spans="9:20" ht="15" x14ac:dyDescent="0.25">
      <c r="I1462" s="120"/>
      <c r="J1462" s="120"/>
      <c r="K1462" s="120"/>
      <c r="L1462" s="120"/>
      <c r="M1462" s="120"/>
      <c r="N1462" s="120"/>
      <c r="O1462" s="120"/>
      <c r="P1462" s="120"/>
      <c r="Q1462" s="120"/>
      <c r="R1462" s="120"/>
      <c r="S1462" s="120"/>
      <c r="T1462" s="120"/>
    </row>
    <row r="1463" spans="9:20" ht="15" x14ac:dyDescent="0.25">
      <c r="I1463" s="120"/>
      <c r="J1463" s="120"/>
      <c r="K1463" s="120"/>
      <c r="L1463" s="120"/>
      <c r="M1463" s="120"/>
      <c r="N1463" s="120"/>
      <c r="O1463" s="120"/>
      <c r="P1463" s="120"/>
      <c r="Q1463" s="120"/>
      <c r="R1463" s="120"/>
      <c r="S1463" s="120"/>
      <c r="T1463" s="120"/>
    </row>
    <row r="1464" spans="9:20" ht="15" x14ac:dyDescent="0.25">
      <c r="I1464" s="120"/>
      <c r="J1464" s="120"/>
      <c r="K1464" s="120"/>
      <c r="L1464" s="120"/>
      <c r="M1464" s="120"/>
      <c r="N1464" s="120"/>
      <c r="O1464" s="120"/>
      <c r="P1464" s="120"/>
      <c r="Q1464" s="120"/>
      <c r="R1464" s="120"/>
      <c r="S1464" s="120"/>
      <c r="T1464" s="120"/>
    </row>
    <row r="1465" spans="9:20" ht="15" x14ac:dyDescent="0.25">
      <c r="I1465" s="120"/>
      <c r="J1465" s="120"/>
      <c r="K1465" s="120"/>
      <c r="L1465" s="120"/>
      <c r="M1465" s="120"/>
      <c r="N1465" s="120"/>
      <c r="O1465" s="120"/>
      <c r="P1465" s="120"/>
      <c r="Q1465" s="120"/>
      <c r="R1465" s="120"/>
      <c r="S1465" s="120"/>
      <c r="T1465" s="120"/>
    </row>
    <row r="1466" spans="9:20" ht="15" x14ac:dyDescent="0.25">
      <c r="I1466" s="120"/>
      <c r="J1466" s="120"/>
      <c r="K1466" s="120"/>
      <c r="L1466" s="120"/>
      <c r="M1466" s="120"/>
      <c r="N1466" s="120"/>
      <c r="O1466" s="120"/>
      <c r="P1466" s="120"/>
      <c r="Q1466" s="120"/>
      <c r="R1466" s="120"/>
      <c r="S1466" s="120"/>
      <c r="T1466" s="120"/>
    </row>
    <row r="1467" spans="9:20" ht="15" x14ac:dyDescent="0.25">
      <c r="I1467" s="120"/>
      <c r="J1467" s="120"/>
      <c r="K1467" s="120"/>
      <c r="L1467" s="120"/>
      <c r="M1467" s="120"/>
      <c r="N1467" s="120"/>
      <c r="O1467" s="120"/>
      <c r="P1467" s="120"/>
      <c r="Q1467" s="120"/>
      <c r="R1467" s="120"/>
      <c r="S1467" s="120"/>
      <c r="T1467" s="120"/>
    </row>
    <row r="1468" spans="9:20" ht="15" x14ac:dyDescent="0.25">
      <c r="I1468" s="120"/>
      <c r="J1468" s="120"/>
      <c r="K1468" s="120"/>
      <c r="L1468" s="120"/>
      <c r="M1468" s="120"/>
      <c r="N1468" s="120"/>
      <c r="O1468" s="120"/>
      <c r="P1468" s="120"/>
      <c r="Q1468" s="120"/>
      <c r="R1468" s="120"/>
      <c r="S1468" s="120"/>
      <c r="T1468" s="120"/>
    </row>
    <row r="1469" spans="9:20" ht="15" x14ac:dyDescent="0.25">
      <c r="I1469" s="120"/>
      <c r="J1469" s="120"/>
      <c r="K1469" s="120"/>
      <c r="L1469" s="120"/>
      <c r="M1469" s="120"/>
      <c r="N1469" s="120"/>
      <c r="O1469" s="120"/>
      <c r="P1469" s="120"/>
      <c r="Q1469" s="120"/>
      <c r="R1469" s="120"/>
      <c r="S1469" s="120"/>
      <c r="T1469" s="120"/>
    </row>
    <row r="1470" spans="9:20" ht="15" x14ac:dyDescent="0.25">
      <c r="I1470" s="120"/>
      <c r="J1470" s="120"/>
      <c r="K1470" s="120"/>
      <c r="L1470" s="120"/>
      <c r="M1470" s="120"/>
      <c r="N1470" s="120"/>
      <c r="O1470" s="120"/>
      <c r="P1470" s="120"/>
      <c r="Q1470" s="120"/>
      <c r="R1470" s="120"/>
      <c r="S1470" s="120"/>
      <c r="T1470" s="120"/>
    </row>
    <row r="1471" spans="9:20" ht="15" x14ac:dyDescent="0.25">
      <c r="I1471" s="120"/>
      <c r="J1471" s="120"/>
      <c r="K1471" s="120"/>
      <c r="L1471" s="120"/>
      <c r="M1471" s="120"/>
      <c r="N1471" s="120"/>
      <c r="O1471" s="120"/>
      <c r="P1471" s="120"/>
      <c r="Q1471" s="120"/>
      <c r="R1471" s="120"/>
      <c r="S1471" s="120"/>
      <c r="T1471" s="120"/>
    </row>
    <row r="1472" spans="9:20" ht="15" x14ac:dyDescent="0.25">
      <c r="I1472" s="120"/>
      <c r="J1472" s="120"/>
      <c r="K1472" s="120"/>
      <c r="L1472" s="120"/>
      <c r="M1472" s="120"/>
      <c r="N1472" s="120"/>
      <c r="O1472" s="120"/>
      <c r="P1472" s="120"/>
      <c r="Q1472" s="120"/>
      <c r="R1472" s="120"/>
      <c r="S1472" s="120"/>
      <c r="T1472" s="120"/>
    </row>
    <row r="1473" spans="9:20" ht="15" x14ac:dyDescent="0.25">
      <c r="I1473" s="120"/>
      <c r="J1473" s="120"/>
      <c r="K1473" s="120"/>
      <c r="L1473" s="120"/>
      <c r="M1473" s="120"/>
      <c r="N1473" s="120"/>
      <c r="O1473" s="120"/>
      <c r="P1473" s="120"/>
      <c r="Q1473" s="120"/>
      <c r="R1473" s="120"/>
      <c r="S1473" s="120"/>
      <c r="T1473" s="120"/>
    </row>
    <row r="1474" spans="9:20" ht="15" x14ac:dyDescent="0.25">
      <c r="I1474" s="120"/>
      <c r="J1474" s="120"/>
      <c r="K1474" s="120"/>
      <c r="L1474" s="120"/>
      <c r="M1474" s="120"/>
      <c r="N1474" s="120"/>
      <c r="O1474" s="120"/>
      <c r="P1474" s="120"/>
      <c r="Q1474" s="120"/>
      <c r="R1474" s="120"/>
      <c r="S1474" s="120"/>
      <c r="T1474" s="120"/>
    </row>
    <row r="1475" spans="9:20" ht="15" x14ac:dyDescent="0.25">
      <c r="I1475" s="120"/>
      <c r="J1475" s="120"/>
      <c r="K1475" s="120"/>
      <c r="L1475" s="120"/>
      <c r="M1475" s="120"/>
      <c r="N1475" s="120"/>
      <c r="O1475" s="120"/>
      <c r="P1475" s="120"/>
      <c r="Q1475" s="120"/>
      <c r="R1475" s="120"/>
      <c r="S1475" s="120"/>
      <c r="T1475" s="120"/>
    </row>
    <row r="1476" spans="9:20" ht="15" x14ac:dyDescent="0.25">
      <c r="I1476" s="120"/>
      <c r="J1476" s="120"/>
      <c r="K1476" s="120"/>
      <c r="L1476" s="120"/>
      <c r="M1476" s="120"/>
      <c r="N1476" s="120"/>
      <c r="O1476" s="120"/>
      <c r="P1476" s="120"/>
      <c r="Q1476" s="120"/>
      <c r="R1476" s="120"/>
      <c r="S1476" s="120"/>
      <c r="T1476" s="120"/>
    </row>
    <row r="1477" spans="9:20" ht="15" x14ac:dyDescent="0.25">
      <c r="I1477" s="120"/>
      <c r="J1477" s="120"/>
      <c r="K1477" s="120"/>
      <c r="L1477" s="120"/>
      <c r="M1477" s="120"/>
      <c r="N1477" s="120"/>
      <c r="O1477" s="120"/>
      <c r="P1477" s="120"/>
      <c r="Q1477" s="120"/>
      <c r="R1477" s="120"/>
      <c r="S1477" s="120"/>
      <c r="T1477" s="120"/>
    </row>
    <row r="1478" spans="9:20" ht="15" x14ac:dyDescent="0.25">
      <c r="I1478" s="120"/>
      <c r="J1478" s="120"/>
      <c r="K1478" s="120"/>
      <c r="L1478" s="120"/>
      <c r="M1478" s="120"/>
      <c r="N1478" s="120"/>
      <c r="O1478" s="120"/>
      <c r="P1478" s="120"/>
      <c r="Q1478" s="120"/>
      <c r="R1478" s="120"/>
      <c r="S1478" s="120"/>
      <c r="T1478" s="120"/>
    </row>
    <row r="1479" spans="9:20" ht="15" x14ac:dyDescent="0.25">
      <c r="I1479" s="120"/>
      <c r="J1479" s="120"/>
      <c r="K1479" s="120"/>
      <c r="L1479" s="120"/>
      <c r="M1479" s="120"/>
      <c r="N1479" s="120"/>
      <c r="O1479" s="120"/>
      <c r="P1479" s="120"/>
      <c r="Q1479" s="120"/>
      <c r="R1479" s="120"/>
      <c r="S1479" s="120"/>
      <c r="T1479" s="120"/>
    </row>
    <row r="1480" spans="9:20" ht="15" x14ac:dyDescent="0.25">
      <c r="I1480" s="120"/>
      <c r="J1480" s="120"/>
      <c r="K1480" s="120"/>
      <c r="L1480" s="120"/>
      <c r="M1480" s="120"/>
      <c r="N1480" s="120"/>
      <c r="O1480" s="120"/>
      <c r="P1480" s="120"/>
      <c r="Q1480" s="120"/>
      <c r="R1480" s="120"/>
      <c r="S1480" s="120"/>
      <c r="T1480" s="120"/>
    </row>
    <row r="1481" spans="9:20" ht="15" x14ac:dyDescent="0.25">
      <c r="I1481" s="120"/>
      <c r="J1481" s="120"/>
      <c r="K1481" s="120"/>
      <c r="L1481" s="120"/>
      <c r="M1481" s="120"/>
      <c r="N1481" s="120"/>
      <c r="O1481" s="120"/>
      <c r="P1481" s="120"/>
      <c r="Q1481" s="120"/>
      <c r="R1481" s="120"/>
      <c r="S1481" s="120"/>
      <c r="T1481" s="120"/>
    </row>
    <row r="1482" spans="9:20" ht="15" x14ac:dyDescent="0.25">
      <c r="I1482" s="120"/>
      <c r="J1482" s="120"/>
      <c r="K1482" s="120"/>
      <c r="L1482" s="120"/>
      <c r="M1482" s="120"/>
      <c r="N1482" s="120"/>
      <c r="O1482" s="120"/>
      <c r="P1482" s="120"/>
      <c r="Q1482" s="120"/>
      <c r="R1482" s="120"/>
      <c r="S1482" s="120"/>
      <c r="T1482" s="120"/>
    </row>
    <row r="1483" spans="9:20" ht="15" x14ac:dyDescent="0.25">
      <c r="I1483" s="120"/>
      <c r="J1483" s="120"/>
      <c r="K1483" s="120"/>
      <c r="L1483" s="120"/>
      <c r="M1483" s="120"/>
      <c r="N1483" s="120"/>
      <c r="O1483" s="120"/>
      <c r="P1483" s="120"/>
      <c r="Q1483" s="120"/>
      <c r="R1483" s="120"/>
      <c r="S1483" s="120"/>
      <c r="T1483" s="120"/>
    </row>
    <row r="1484" spans="9:20" ht="15" x14ac:dyDescent="0.25">
      <c r="I1484" s="120"/>
      <c r="J1484" s="120"/>
      <c r="K1484" s="120"/>
      <c r="L1484" s="120"/>
      <c r="M1484" s="120"/>
      <c r="N1484" s="120"/>
      <c r="O1484" s="120"/>
      <c r="P1484" s="120"/>
      <c r="Q1484" s="120"/>
      <c r="R1484" s="120"/>
      <c r="S1484" s="120"/>
      <c r="T1484" s="120"/>
    </row>
    <row r="1485" spans="9:20" ht="15" x14ac:dyDescent="0.25">
      <c r="I1485" s="120"/>
      <c r="J1485" s="120"/>
      <c r="K1485" s="120"/>
      <c r="L1485" s="120"/>
      <c r="M1485" s="120"/>
      <c r="N1485" s="120"/>
      <c r="O1485" s="120"/>
      <c r="P1485" s="120"/>
      <c r="Q1485" s="120"/>
      <c r="R1485" s="120"/>
      <c r="S1485" s="120"/>
      <c r="T1485" s="120"/>
    </row>
    <row r="1486" spans="9:20" ht="15" x14ac:dyDescent="0.25">
      <c r="I1486" s="120"/>
      <c r="J1486" s="120"/>
      <c r="K1486" s="120"/>
      <c r="L1486" s="120"/>
      <c r="M1486" s="120"/>
      <c r="N1486" s="120"/>
      <c r="O1486" s="120"/>
      <c r="P1486" s="120"/>
      <c r="Q1486" s="120"/>
      <c r="R1486" s="120"/>
      <c r="S1486" s="120"/>
      <c r="T1486" s="120"/>
    </row>
    <row r="1487" spans="9:20" ht="15" x14ac:dyDescent="0.25">
      <c r="I1487" s="120"/>
      <c r="J1487" s="120"/>
      <c r="K1487" s="120"/>
      <c r="L1487" s="120"/>
      <c r="M1487" s="120"/>
      <c r="N1487" s="120"/>
      <c r="O1487" s="120"/>
      <c r="P1487" s="120"/>
      <c r="Q1487" s="120"/>
      <c r="R1487" s="120"/>
      <c r="S1487" s="120"/>
      <c r="T1487" s="120"/>
    </row>
    <row r="1488" spans="9:20" ht="15" x14ac:dyDescent="0.25">
      <c r="I1488" s="120"/>
      <c r="J1488" s="120"/>
      <c r="K1488" s="120"/>
      <c r="L1488" s="120"/>
      <c r="M1488" s="120"/>
      <c r="N1488" s="120"/>
      <c r="O1488" s="120"/>
      <c r="P1488" s="120"/>
      <c r="Q1488" s="120"/>
      <c r="R1488" s="120"/>
      <c r="S1488" s="120"/>
      <c r="T1488" s="120"/>
    </row>
    <row r="1489" spans="9:20" ht="15" x14ac:dyDescent="0.25">
      <c r="I1489" s="120"/>
      <c r="J1489" s="120"/>
      <c r="K1489" s="120"/>
      <c r="L1489" s="120"/>
      <c r="M1489" s="120"/>
      <c r="N1489" s="120"/>
      <c r="O1489" s="120"/>
      <c r="P1489" s="120"/>
      <c r="Q1489" s="120"/>
      <c r="R1489" s="120"/>
      <c r="S1489" s="120"/>
      <c r="T1489" s="120"/>
    </row>
    <row r="1490" spans="9:20" ht="15" x14ac:dyDescent="0.25">
      <c r="I1490" s="120"/>
      <c r="J1490" s="120"/>
      <c r="K1490" s="120"/>
      <c r="L1490" s="120"/>
      <c r="M1490" s="120"/>
      <c r="N1490" s="120"/>
      <c r="O1490" s="120"/>
      <c r="P1490" s="120"/>
      <c r="Q1490" s="120"/>
      <c r="R1490" s="120"/>
      <c r="S1490" s="120"/>
      <c r="T1490" s="120"/>
    </row>
    <row r="1491" spans="9:20" ht="15" x14ac:dyDescent="0.25">
      <c r="I1491" s="120"/>
      <c r="J1491" s="120"/>
      <c r="K1491" s="120"/>
      <c r="L1491" s="120"/>
      <c r="M1491" s="120"/>
      <c r="N1491" s="120"/>
      <c r="O1491" s="120"/>
      <c r="P1491" s="120"/>
      <c r="Q1491" s="120"/>
      <c r="R1491" s="120"/>
      <c r="S1491" s="120"/>
      <c r="T1491" s="120"/>
    </row>
    <row r="1492" spans="9:20" ht="15" x14ac:dyDescent="0.25">
      <c r="I1492" s="120"/>
      <c r="J1492" s="120"/>
      <c r="K1492" s="120"/>
      <c r="L1492" s="120"/>
      <c r="M1492" s="120"/>
      <c r="N1492" s="120"/>
      <c r="O1492" s="120"/>
      <c r="P1492" s="120"/>
      <c r="Q1492" s="120"/>
      <c r="R1492" s="120"/>
      <c r="S1492" s="120"/>
      <c r="T1492" s="120"/>
    </row>
    <row r="1493" spans="9:20" ht="15" x14ac:dyDescent="0.25">
      <c r="I1493" s="120"/>
      <c r="J1493" s="120"/>
      <c r="K1493" s="120"/>
      <c r="L1493" s="120"/>
      <c r="M1493" s="120"/>
      <c r="N1493" s="120"/>
      <c r="O1493" s="120"/>
      <c r="P1493" s="120"/>
      <c r="Q1493" s="120"/>
      <c r="R1493" s="120"/>
      <c r="S1493" s="120"/>
      <c r="T1493" s="120"/>
    </row>
    <row r="1494" spans="9:20" ht="15" x14ac:dyDescent="0.25">
      <c r="I1494" s="120"/>
      <c r="J1494" s="120"/>
      <c r="K1494" s="120"/>
      <c r="L1494" s="120"/>
      <c r="M1494" s="120"/>
      <c r="N1494" s="120"/>
      <c r="O1494" s="120"/>
      <c r="P1494" s="120"/>
      <c r="Q1494" s="120"/>
      <c r="R1494" s="120"/>
      <c r="S1494" s="120"/>
      <c r="T1494" s="120"/>
    </row>
    <row r="1495" spans="9:20" ht="15" x14ac:dyDescent="0.25">
      <c r="I1495" s="120"/>
      <c r="J1495" s="120"/>
      <c r="K1495" s="120"/>
      <c r="L1495" s="120"/>
      <c r="M1495" s="120"/>
      <c r="N1495" s="120"/>
      <c r="O1495" s="120"/>
      <c r="P1495" s="120"/>
      <c r="Q1495" s="120"/>
      <c r="R1495" s="120"/>
      <c r="S1495" s="120"/>
      <c r="T1495" s="120"/>
    </row>
    <row r="1496" spans="9:20" ht="15" x14ac:dyDescent="0.25">
      <c r="I1496" s="120"/>
      <c r="J1496" s="120"/>
      <c r="K1496" s="120"/>
      <c r="L1496" s="120"/>
      <c r="M1496" s="120"/>
      <c r="N1496" s="120"/>
      <c r="O1496" s="120"/>
      <c r="P1496" s="120"/>
      <c r="Q1496" s="120"/>
      <c r="R1496" s="120"/>
      <c r="S1496" s="120"/>
      <c r="T1496" s="120"/>
    </row>
    <row r="1497" spans="9:20" ht="15" x14ac:dyDescent="0.25">
      <c r="I1497" s="120"/>
      <c r="J1497" s="120"/>
      <c r="K1497" s="120"/>
      <c r="L1497" s="120"/>
      <c r="M1497" s="120"/>
      <c r="N1497" s="120"/>
      <c r="O1497" s="120"/>
      <c r="P1497" s="120"/>
      <c r="Q1497" s="120"/>
      <c r="R1497" s="120"/>
      <c r="S1497" s="120"/>
      <c r="T1497" s="120"/>
    </row>
    <row r="1498" spans="9:20" ht="15" x14ac:dyDescent="0.25">
      <c r="I1498" s="120"/>
      <c r="J1498" s="120"/>
      <c r="K1498" s="120"/>
      <c r="L1498" s="120"/>
      <c r="M1498" s="120"/>
      <c r="N1498" s="120"/>
      <c r="O1498" s="120"/>
      <c r="P1498" s="120"/>
      <c r="Q1498" s="120"/>
      <c r="R1498" s="120"/>
      <c r="S1498" s="120"/>
      <c r="T1498" s="120"/>
    </row>
    <row r="1499" spans="9:20" ht="15" x14ac:dyDescent="0.25">
      <c r="I1499" s="120"/>
      <c r="J1499" s="120"/>
      <c r="K1499" s="120"/>
      <c r="L1499" s="120"/>
      <c r="M1499" s="120"/>
      <c r="N1499" s="120"/>
      <c r="O1499" s="120"/>
      <c r="P1499" s="120"/>
      <c r="Q1499" s="120"/>
      <c r="R1499" s="120"/>
      <c r="S1499" s="120"/>
      <c r="T1499" s="120"/>
    </row>
    <row r="1500" spans="9:20" ht="15" x14ac:dyDescent="0.25">
      <c r="I1500" s="120"/>
      <c r="J1500" s="120"/>
      <c r="K1500" s="120"/>
      <c r="L1500" s="120"/>
      <c r="M1500" s="120"/>
      <c r="N1500" s="120"/>
      <c r="O1500" s="120"/>
      <c r="P1500" s="120"/>
      <c r="Q1500" s="120"/>
      <c r="R1500" s="120"/>
      <c r="S1500" s="120"/>
      <c r="T1500" s="120"/>
    </row>
    <row r="1501" spans="9:20" ht="15" x14ac:dyDescent="0.25">
      <c r="I1501" s="120"/>
      <c r="J1501" s="120"/>
      <c r="K1501" s="120"/>
      <c r="L1501" s="120"/>
      <c r="M1501" s="120"/>
      <c r="N1501" s="120"/>
      <c r="O1501" s="120"/>
      <c r="P1501" s="120"/>
      <c r="Q1501" s="120"/>
      <c r="R1501" s="120"/>
      <c r="S1501" s="120"/>
      <c r="T1501" s="120"/>
    </row>
    <row r="1502" spans="9:20" ht="15" x14ac:dyDescent="0.25">
      <c r="I1502" s="120"/>
      <c r="J1502" s="120"/>
      <c r="K1502" s="120"/>
      <c r="L1502" s="120"/>
      <c r="M1502" s="120"/>
      <c r="N1502" s="120"/>
      <c r="O1502" s="120"/>
      <c r="P1502" s="120"/>
      <c r="Q1502" s="120"/>
      <c r="R1502" s="120"/>
      <c r="S1502" s="120"/>
      <c r="T1502" s="120"/>
    </row>
    <row r="1503" spans="9:20" ht="15" x14ac:dyDescent="0.25">
      <c r="I1503" s="120"/>
      <c r="J1503" s="120"/>
      <c r="K1503" s="120"/>
      <c r="L1503" s="120"/>
      <c r="M1503" s="120"/>
      <c r="N1503" s="120"/>
      <c r="O1503" s="120"/>
      <c r="P1503" s="120"/>
      <c r="Q1503" s="120"/>
      <c r="R1503" s="120"/>
      <c r="S1503" s="120"/>
      <c r="T1503" s="120"/>
    </row>
    <row r="1504" spans="9:20" ht="15" x14ac:dyDescent="0.25">
      <c r="I1504" s="120"/>
      <c r="J1504" s="120"/>
      <c r="K1504" s="120"/>
      <c r="L1504" s="120"/>
      <c r="M1504" s="120"/>
      <c r="N1504" s="120"/>
      <c r="O1504" s="120"/>
      <c r="P1504" s="120"/>
      <c r="Q1504" s="120"/>
      <c r="R1504" s="120"/>
      <c r="S1504" s="120"/>
      <c r="T1504" s="120"/>
    </row>
    <row r="1505" spans="9:20" ht="15" x14ac:dyDescent="0.25">
      <c r="I1505" s="120"/>
      <c r="J1505" s="120"/>
      <c r="K1505" s="120"/>
      <c r="L1505" s="120"/>
      <c r="M1505" s="120"/>
      <c r="N1505" s="120"/>
      <c r="O1505" s="120"/>
      <c r="P1505" s="120"/>
      <c r="Q1505" s="120"/>
      <c r="R1505" s="120"/>
      <c r="S1505" s="120"/>
      <c r="T1505" s="120"/>
    </row>
    <row r="1506" spans="9:20" ht="15" x14ac:dyDescent="0.25">
      <c r="I1506" s="120"/>
      <c r="J1506" s="120"/>
      <c r="K1506" s="120"/>
      <c r="L1506" s="120"/>
      <c r="M1506" s="120"/>
      <c r="N1506" s="120"/>
      <c r="O1506" s="120"/>
      <c r="P1506" s="120"/>
      <c r="Q1506" s="120"/>
      <c r="R1506" s="120"/>
      <c r="S1506" s="120"/>
      <c r="T1506" s="120"/>
    </row>
    <row r="1507" spans="9:20" ht="15" x14ac:dyDescent="0.25">
      <c r="I1507" s="120"/>
      <c r="J1507" s="120"/>
      <c r="K1507" s="120"/>
      <c r="L1507" s="120"/>
      <c r="M1507" s="120"/>
      <c r="N1507" s="120"/>
      <c r="O1507" s="120"/>
      <c r="P1507" s="120"/>
      <c r="Q1507" s="120"/>
      <c r="R1507" s="120"/>
      <c r="S1507" s="120"/>
      <c r="T1507" s="120"/>
    </row>
    <row r="1508" spans="9:20" ht="15" x14ac:dyDescent="0.25">
      <c r="I1508" s="120"/>
      <c r="J1508" s="120"/>
      <c r="K1508" s="120"/>
      <c r="L1508" s="120"/>
      <c r="M1508" s="120"/>
      <c r="N1508" s="120"/>
      <c r="O1508" s="120"/>
      <c r="P1508" s="120"/>
      <c r="Q1508" s="120"/>
      <c r="R1508" s="120"/>
      <c r="S1508" s="120"/>
      <c r="T1508" s="120"/>
    </row>
    <row r="1509" spans="9:20" ht="15" x14ac:dyDescent="0.25">
      <c r="I1509" s="120"/>
      <c r="J1509" s="120"/>
      <c r="K1509" s="120"/>
      <c r="L1509" s="120"/>
      <c r="M1509" s="120"/>
      <c r="N1509" s="120"/>
      <c r="O1509" s="120"/>
      <c r="P1509" s="120"/>
      <c r="Q1509" s="120"/>
      <c r="R1509" s="120"/>
      <c r="S1509" s="120"/>
      <c r="T1509" s="120"/>
    </row>
    <row r="1510" spans="9:20" ht="15" x14ac:dyDescent="0.25">
      <c r="I1510" s="120"/>
      <c r="J1510" s="120"/>
      <c r="K1510" s="120"/>
      <c r="L1510" s="120"/>
      <c r="M1510" s="120"/>
      <c r="N1510" s="120"/>
      <c r="O1510" s="120"/>
      <c r="P1510" s="120"/>
      <c r="Q1510" s="120"/>
      <c r="R1510" s="120"/>
      <c r="S1510" s="120"/>
      <c r="T1510" s="120"/>
    </row>
    <row r="1511" spans="9:20" ht="15" x14ac:dyDescent="0.25">
      <c r="I1511" s="120"/>
      <c r="J1511" s="120"/>
      <c r="K1511" s="120"/>
      <c r="L1511" s="120"/>
      <c r="M1511" s="120"/>
      <c r="N1511" s="120"/>
      <c r="O1511" s="120"/>
      <c r="P1511" s="120"/>
      <c r="Q1511" s="120"/>
      <c r="R1511" s="120"/>
      <c r="S1511" s="120"/>
      <c r="T1511" s="120"/>
    </row>
    <row r="1512" spans="9:20" ht="15" x14ac:dyDescent="0.25">
      <c r="I1512" s="120"/>
      <c r="J1512" s="120"/>
      <c r="K1512" s="120"/>
      <c r="L1512" s="120"/>
      <c r="M1512" s="120"/>
      <c r="N1512" s="120"/>
      <c r="O1512" s="120"/>
      <c r="P1512" s="120"/>
      <c r="Q1512" s="120"/>
      <c r="R1512" s="120"/>
      <c r="S1512" s="120"/>
      <c r="T1512" s="120"/>
    </row>
    <row r="1513" spans="9:20" ht="15" x14ac:dyDescent="0.25">
      <c r="I1513" s="120"/>
      <c r="J1513" s="120"/>
      <c r="K1513" s="120"/>
      <c r="L1513" s="120"/>
      <c r="M1513" s="120"/>
      <c r="N1513" s="120"/>
      <c r="O1513" s="120"/>
      <c r="P1513" s="120"/>
      <c r="Q1513" s="120"/>
      <c r="R1513" s="120"/>
      <c r="S1513" s="120"/>
      <c r="T1513" s="120"/>
    </row>
    <row r="1514" spans="9:20" ht="15" x14ac:dyDescent="0.25">
      <c r="I1514" s="120"/>
      <c r="J1514" s="120"/>
      <c r="K1514" s="120"/>
      <c r="L1514" s="120"/>
      <c r="M1514" s="120"/>
      <c r="N1514" s="120"/>
      <c r="O1514" s="120"/>
      <c r="P1514" s="120"/>
      <c r="Q1514" s="120"/>
      <c r="R1514" s="120"/>
      <c r="S1514" s="120"/>
      <c r="T1514" s="120"/>
    </row>
    <row r="1515" spans="9:20" ht="15" x14ac:dyDescent="0.25">
      <c r="I1515" s="120"/>
      <c r="J1515" s="120"/>
      <c r="K1515" s="120"/>
      <c r="L1515" s="120"/>
      <c r="M1515" s="120"/>
      <c r="N1515" s="120"/>
      <c r="O1515" s="120"/>
      <c r="P1515" s="120"/>
      <c r="Q1515" s="120"/>
      <c r="R1515" s="120"/>
      <c r="S1515" s="120"/>
      <c r="T1515" s="120"/>
    </row>
    <row r="1516" spans="9:20" ht="15" x14ac:dyDescent="0.25">
      <c r="I1516" s="120"/>
      <c r="J1516" s="120"/>
      <c r="K1516" s="120"/>
      <c r="L1516" s="120"/>
      <c r="M1516" s="120"/>
      <c r="N1516" s="120"/>
      <c r="O1516" s="120"/>
      <c r="P1516" s="120"/>
      <c r="Q1516" s="120"/>
      <c r="R1516" s="120"/>
      <c r="S1516" s="120"/>
      <c r="T1516" s="120"/>
    </row>
    <row r="1517" spans="9:20" ht="15" x14ac:dyDescent="0.25">
      <c r="I1517" s="120"/>
      <c r="J1517" s="120"/>
      <c r="K1517" s="120"/>
      <c r="L1517" s="120"/>
      <c r="M1517" s="120"/>
      <c r="N1517" s="120"/>
      <c r="O1517" s="120"/>
      <c r="P1517" s="120"/>
      <c r="Q1517" s="120"/>
      <c r="R1517" s="120"/>
      <c r="S1517" s="120"/>
      <c r="T1517" s="120"/>
    </row>
    <row r="1518" spans="9:20" ht="15" x14ac:dyDescent="0.25">
      <c r="I1518" s="120"/>
      <c r="J1518" s="120"/>
      <c r="K1518" s="120"/>
      <c r="L1518" s="120"/>
      <c r="M1518" s="120"/>
      <c r="N1518" s="120"/>
      <c r="O1518" s="120"/>
      <c r="P1518" s="120"/>
      <c r="Q1518" s="120"/>
      <c r="R1518" s="120"/>
      <c r="S1518" s="120"/>
      <c r="T1518" s="120"/>
    </row>
    <row r="1519" spans="9:20" ht="15" x14ac:dyDescent="0.25">
      <c r="I1519" s="120"/>
      <c r="J1519" s="120"/>
      <c r="K1519" s="120"/>
      <c r="L1519" s="120"/>
      <c r="M1519" s="120"/>
      <c r="N1519" s="120"/>
      <c r="O1519" s="120"/>
      <c r="P1519" s="120"/>
      <c r="Q1519" s="120"/>
      <c r="R1519" s="120"/>
      <c r="S1519" s="120"/>
      <c r="T1519" s="120"/>
    </row>
    <row r="1520" spans="9:20" ht="15" x14ac:dyDescent="0.25">
      <c r="I1520" s="120"/>
      <c r="J1520" s="120"/>
      <c r="K1520" s="120"/>
      <c r="L1520" s="120"/>
      <c r="M1520" s="120"/>
      <c r="N1520" s="120"/>
      <c r="O1520" s="120"/>
      <c r="P1520" s="120"/>
      <c r="Q1520" s="120"/>
      <c r="R1520" s="120"/>
      <c r="S1520" s="120"/>
      <c r="T1520" s="120"/>
    </row>
    <row r="1521" spans="9:20" ht="15" x14ac:dyDescent="0.25">
      <c r="I1521" s="120"/>
      <c r="J1521" s="120"/>
      <c r="K1521" s="120"/>
      <c r="L1521" s="120"/>
      <c r="M1521" s="120"/>
      <c r="N1521" s="120"/>
      <c r="O1521" s="120"/>
      <c r="P1521" s="120"/>
      <c r="Q1521" s="120"/>
      <c r="R1521" s="120"/>
      <c r="S1521" s="120"/>
      <c r="T1521" s="120"/>
    </row>
    <row r="1522" spans="9:20" ht="15" x14ac:dyDescent="0.25">
      <c r="I1522" s="120"/>
      <c r="J1522" s="120"/>
      <c r="K1522" s="120"/>
      <c r="L1522" s="120"/>
      <c r="M1522" s="120"/>
      <c r="N1522" s="120"/>
      <c r="O1522" s="120"/>
      <c r="P1522" s="120"/>
      <c r="Q1522" s="120"/>
      <c r="R1522" s="120"/>
      <c r="S1522" s="120"/>
      <c r="T1522" s="120"/>
    </row>
    <row r="1523" spans="9:20" ht="15" x14ac:dyDescent="0.25">
      <c r="I1523" s="120"/>
      <c r="J1523" s="120"/>
      <c r="K1523" s="120"/>
      <c r="L1523" s="120"/>
      <c r="M1523" s="120"/>
      <c r="N1523" s="120"/>
      <c r="O1523" s="120"/>
      <c r="P1523" s="120"/>
      <c r="Q1523" s="120"/>
      <c r="R1523" s="120"/>
      <c r="S1523" s="120"/>
      <c r="T1523" s="120"/>
    </row>
    <row r="1524" spans="9:20" ht="15" x14ac:dyDescent="0.25">
      <c r="I1524" s="120"/>
      <c r="J1524" s="120"/>
      <c r="K1524" s="120"/>
      <c r="L1524" s="120"/>
      <c r="M1524" s="120"/>
      <c r="N1524" s="120"/>
      <c r="O1524" s="120"/>
      <c r="P1524" s="120"/>
      <c r="Q1524" s="120"/>
      <c r="R1524" s="120"/>
      <c r="S1524" s="120"/>
      <c r="T1524" s="120"/>
    </row>
    <row r="1525" spans="9:20" ht="15" x14ac:dyDescent="0.25">
      <c r="I1525" s="120"/>
      <c r="J1525" s="120"/>
      <c r="K1525" s="120"/>
      <c r="L1525" s="120"/>
      <c r="M1525" s="120"/>
      <c r="N1525" s="120"/>
      <c r="O1525" s="120"/>
      <c r="P1525" s="120"/>
      <c r="Q1525" s="120"/>
      <c r="R1525" s="120"/>
      <c r="S1525" s="120"/>
      <c r="T1525" s="120"/>
    </row>
    <row r="1526" spans="9:20" ht="15" x14ac:dyDescent="0.25">
      <c r="I1526" s="120"/>
      <c r="J1526" s="120"/>
      <c r="K1526" s="120"/>
      <c r="L1526" s="120"/>
      <c r="M1526" s="120"/>
      <c r="N1526" s="120"/>
      <c r="O1526" s="120"/>
      <c r="P1526" s="120"/>
      <c r="Q1526" s="120"/>
      <c r="R1526" s="120"/>
      <c r="S1526" s="120"/>
      <c r="T1526" s="120"/>
    </row>
    <row r="1527" spans="9:20" ht="15" x14ac:dyDescent="0.25">
      <c r="I1527" s="120"/>
      <c r="J1527" s="120"/>
      <c r="K1527" s="120"/>
      <c r="L1527" s="120"/>
      <c r="M1527" s="120"/>
      <c r="N1527" s="120"/>
      <c r="O1527" s="120"/>
      <c r="P1527" s="120"/>
      <c r="Q1527" s="120"/>
      <c r="R1527" s="120"/>
      <c r="S1527" s="120"/>
      <c r="T1527" s="120"/>
    </row>
    <row r="1528" spans="9:20" ht="15" x14ac:dyDescent="0.25">
      <c r="I1528" s="120"/>
      <c r="J1528" s="120"/>
      <c r="K1528" s="120"/>
      <c r="L1528" s="120"/>
      <c r="M1528" s="120"/>
      <c r="N1528" s="120"/>
      <c r="O1528" s="120"/>
      <c r="P1528" s="120"/>
      <c r="Q1528" s="120"/>
      <c r="R1528" s="120"/>
      <c r="S1528" s="120"/>
      <c r="T1528" s="120"/>
    </row>
    <row r="1529" spans="9:20" ht="15" x14ac:dyDescent="0.25">
      <c r="I1529" s="120"/>
      <c r="J1529" s="120"/>
      <c r="K1529" s="120"/>
      <c r="L1529" s="120"/>
      <c r="M1529" s="120"/>
      <c r="N1529" s="120"/>
      <c r="O1529" s="120"/>
      <c r="P1529" s="120"/>
      <c r="Q1529" s="120"/>
      <c r="R1529" s="120"/>
      <c r="S1529" s="120"/>
      <c r="T1529" s="120"/>
    </row>
    <row r="1530" spans="9:20" ht="15" x14ac:dyDescent="0.25">
      <c r="I1530" s="120"/>
      <c r="J1530" s="120"/>
      <c r="K1530" s="120"/>
      <c r="L1530" s="120"/>
      <c r="M1530" s="120"/>
      <c r="N1530" s="120"/>
      <c r="O1530" s="120"/>
      <c r="P1530" s="120"/>
      <c r="Q1530" s="120"/>
      <c r="R1530" s="120"/>
      <c r="S1530" s="120"/>
      <c r="T1530" s="120"/>
    </row>
    <row r="1531" spans="9:20" ht="15" x14ac:dyDescent="0.25">
      <c r="I1531" s="120"/>
      <c r="J1531" s="120"/>
      <c r="K1531" s="120"/>
      <c r="L1531" s="120"/>
      <c r="M1531" s="120"/>
      <c r="N1531" s="120"/>
      <c r="O1531" s="120"/>
      <c r="P1531" s="120"/>
      <c r="Q1531" s="120"/>
      <c r="R1531" s="120"/>
      <c r="S1531" s="120"/>
      <c r="T1531" s="120"/>
    </row>
    <row r="1532" spans="9:20" ht="15" x14ac:dyDescent="0.25">
      <c r="I1532" s="120"/>
      <c r="J1532" s="120"/>
      <c r="K1532" s="120"/>
      <c r="L1532" s="120"/>
      <c r="M1532" s="120"/>
      <c r="N1532" s="120"/>
      <c r="O1532" s="120"/>
      <c r="P1532" s="120"/>
      <c r="Q1532" s="120"/>
      <c r="R1532" s="120"/>
      <c r="S1532" s="120"/>
      <c r="T1532" s="120"/>
    </row>
    <row r="1533" spans="9:20" ht="15" x14ac:dyDescent="0.25">
      <c r="I1533" s="120"/>
      <c r="J1533" s="120"/>
      <c r="K1533" s="120"/>
      <c r="L1533" s="120"/>
      <c r="M1533" s="120"/>
      <c r="N1533" s="120"/>
      <c r="O1533" s="120"/>
      <c r="P1533" s="120"/>
      <c r="Q1533" s="120"/>
      <c r="R1533" s="120"/>
      <c r="S1533" s="120"/>
      <c r="T1533" s="120"/>
    </row>
    <row r="1534" spans="9:20" ht="15" x14ac:dyDescent="0.25">
      <c r="I1534" s="120"/>
      <c r="J1534" s="120"/>
      <c r="K1534" s="120"/>
      <c r="L1534" s="120"/>
      <c r="M1534" s="120"/>
      <c r="N1534" s="120"/>
      <c r="O1534" s="120"/>
      <c r="P1534" s="120"/>
      <c r="Q1534" s="120"/>
      <c r="R1534" s="120"/>
      <c r="S1534" s="120"/>
      <c r="T1534" s="120"/>
    </row>
    <row r="1535" spans="9:20" ht="15" x14ac:dyDescent="0.25">
      <c r="I1535" s="120"/>
      <c r="J1535" s="120"/>
      <c r="K1535" s="120"/>
      <c r="L1535" s="120"/>
      <c r="M1535" s="120"/>
      <c r="N1535" s="120"/>
      <c r="O1535" s="120"/>
      <c r="P1535" s="120"/>
      <c r="Q1535" s="120"/>
      <c r="R1535" s="120"/>
      <c r="S1535" s="120"/>
      <c r="T1535" s="120"/>
    </row>
    <row r="1536" spans="9:20" ht="15" x14ac:dyDescent="0.25">
      <c r="I1536" s="120"/>
      <c r="J1536" s="120"/>
      <c r="K1536" s="120"/>
      <c r="L1536" s="120"/>
      <c r="M1536" s="120"/>
      <c r="N1536" s="120"/>
      <c r="O1536" s="120"/>
      <c r="P1536" s="120"/>
      <c r="Q1536" s="120"/>
      <c r="R1536" s="120"/>
      <c r="S1536" s="120"/>
      <c r="T1536" s="120"/>
    </row>
    <row r="1537" spans="9:20" ht="15" x14ac:dyDescent="0.25">
      <c r="I1537" s="120"/>
      <c r="J1537" s="120"/>
      <c r="K1537" s="120"/>
      <c r="L1537" s="120"/>
      <c r="M1537" s="120"/>
      <c r="N1537" s="120"/>
      <c r="O1537" s="120"/>
      <c r="P1537" s="120"/>
      <c r="Q1537" s="120"/>
      <c r="R1537" s="120"/>
      <c r="S1537" s="120"/>
      <c r="T1537" s="120"/>
    </row>
    <row r="1538" spans="9:20" ht="15" x14ac:dyDescent="0.25">
      <c r="I1538" s="120"/>
      <c r="J1538" s="120"/>
      <c r="K1538" s="120"/>
      <c r="L1538" s="120"/>
      <c r="M1538" s="120"/>
      <c r="N1538" s="120"/>
      <c r="O1538" s="120"/>
      <c r="P1538" s="120"/>
      <c r="Q1538" s="120"/>
      <c r="R1538" s="120"/>
      <c r="S1538" s="120"/>
      <c r="T1538" s="120"/>
    </row>
    <row r="1539" spans="9:20" ht="15" x14ac:dyDescent="0.25">
      <c r="I1539" s="120"/>
      <c r="J1539" s="120"/>
      <c r="K1539" s="120"/>
      <c r="L1539" s="120"/>
      <c r="M1539" s="120"/>
      <c r="N1539" s="120"/>
      <c r="O1539" s="120"/>
      <c r="P1539" s="120"/>
      <c r="Q1539" s="120"/>
      <c r="R1539" s="120"/>
      <c r="S1539" s="120"/>
      <c r="T1539" s="120"/>
    </row>
    <row r="1540" spans="9:20" ht="15" x14ac:dyDescent="0.25">
      <c r="I1540" s="120"/>
      <c r="J1540" s="120"/>
      <c r="K1540" s="120"/>
      <c r="L1540" s="120"/>
      <c r="M1540" s="120"/>
      <c r="N1540" s="120"/>
      <c r="O1540" s="120"/>
      <c r="P1540" s="120"/>
      <c r="Q1540" s="120"/>
      <c r="R1540" s="120"/>
      <c r="S1540" s="120"/>
      <c r="T1540" s="120"/>
    </row>
    <row r="1541" spans="9:20" ht="15" x14ac:dyDescent="0.25">
      <c r="I1541" s="120"/>
      <c r="J1541" s="120"/>
      <c r="K1541" s="120"/>
      <c r="L1541" s="120"/>
      <c r="M1541" s="120"/>
      <c r="N1541" s="120"/>
      <c r="O1541" s="120"/>
      <c r="P1541" s="120"/>
      <c r="Q1541" s="120"/>
      <c r="R1541" s="120"/>
      <c r="S1541" s="120"/>
      <c r="T1541" s="120"/>
    </row>
    <row r="1542" spans="9:20" ht="15" x14ac:dyDescent="0.25">
      <c r="I1542" s="120"/>
      <c r="J1542" s="120"/>
      <c r="K1542" s="120"/>
      <c r="L1542" s="120"/>
      <c r="M1542" s="120"/>
      <c r="N1542" s="120"/>
      <c r="O1542" s="120"/>
      <c r="P1542" s="120"/>
      <c r="Q1542" s="120"/>
      <c r="R1542" s="120"/>
      <c r="S1542" s="120"/>
      <c r="T1542" s="120"/>
    </row>
    <row r="1543" spans="9:20" ht="15" x14ac:dyDescent="0.25">
      <c r="I1543" s="120"/>
      <c r="J1543" s="120"/>
      <c r="K1543" s="120"/>
      <c r="L1543" s="120"/>
      <c r="M1543" s="120"/>
      <c r="N1543" s="120"/>
      <c r="O1543" s="120"/>
      <c r="P1543" s="120"/>
      <c r="Q1543" s="120"/>
      <c r="R1543" s="120"/>
      <c r="S1543" s="120"/>
      <c r="T1543" s="120"/>
    </row>
    <row r="1544" spans="9:20" ht="15" x14ac:dyDescent="0.25">
      <c r="I1544" s="120"/>
      <c r="J1544" s="120"/>
      <c r="K1544" s="120"/>
      <c r="L1544" s="120"/>
      <c r="M1544" s="120"/>
      <c r="N1544" s="120"/>
      <c r="O1544" s="120"/>
      <c r="P1544" s="120"/>
      <c r="Q1544" s="120"/>
      <c r="R1544" s="120"/>
      <c r="S1544" s="120"/>
      <c r="T1544" s="120"/>
    </row>
    <row r="1545" spans="9:20" ht="15" x14ac:dyDescent="0.25">
      <c r="I1545" s="120"/>
      <c r="J1545" s="120"/>
      <c r="K1545" s="120"/>
      <c r="L1545" s="120"/>
      <c r="M1545" s="120"/>
      <c r="N1545" s="120"/>
      <c r="O1545" s="120"/>
      <c r="P1545" s="120"/>
      <c r="Q1545" s="120"/>
      <c r="R1545" s="120"/>
      <c r="S1545" s="120"/>
      <c r="T1545" s="120"/>
    </row>
    <row r="1546" spans="9:20" ht="15" x14ac:dyDescent="0.25">
      <c r="I1546" s="120"/>
      <c r="J1546" s="120"/>
      <c r="K1546" s="120"/>
      <c r="L1546" s="120"/>
      <c r="M1546" s="120"/>
      <c r="N1546" s="120"/>
      <c r="O1546" s="120"/>
      <c r="P1546" s="120"/>
      <c r="Q1546" s="120"/>
      <c r="R1546" s="120"/>
      <c r="S1546" s="120"/>
      <c r="T1546" s="120"/>
    </row>
    <row r="1547" spans="9:20" ht="15" x14ac:dyDescent="0.25">
      <c r="I1547" s="120"/>
      <c r="J1547" s="120"/>
      <c r="K1547" s="120"/>
      <c r="L1547" s="120"/>
      <c r="M1547" s="120"/>
      <c r="N1547" s="120"/>
      <c r="O1547" s="120"/>
      <c r="P1547" s="120"/>
      <c r="Q1547" s="120"/>
      <c r="R1547" s="120"/>
      <c r="S1547" s="120"/>
      <c r="T1547" s="120"/>
    </row>
    <row r="1548" spans="9:20" ht="15" x14ac:dyDescent="0.25">
      <c r="I1548" s="120"/>
      <c r="J1548" s="120"/>
      <c r="K1548" s="120"/>
      <c r="L1548" s="120"/>
      <c r="M1548" s="120"/>
      <c r="N1548" s="120"/>
      <c r="O1548" s="120"/>
      <c r="P1548" s="120"/>
      <c r="Q1548" s="120"/>
      <c r="R1548" s="120"/>
      <c r="S1548" s="120"/>
      <c r="T1548" s="120"/>
    </row>
    <row r="1549" spans="9:20" ht="15" x14ac:dyDescent="0.25">
      <c r="I1549" s="120"/>
      <c r="J1549" s="120"/>
      <c r="K1549" s="120"/>
      <c r="L1549" s="120"/>
      <c r="M1549" s="120"/>
      <c r="N1549" s="120"/>
      <c r="O1549" s="120"/>
      <c r="P1549" s="120"/>
      <c r="Q1549" s="120"/>
      <c r="R1549" s="120"/>
      <c r="S1549" s="120"/>
      <c r="T1549" s="120"/>
    </row>
    <row r="1550" spans="9:20" ht="15" x14ac:dyDescent="0.25">
      <c r="I1550" s="120"/>
      <c r="J1550" s="120"/>
      <c r="K1550" s="120"/>
      <c r="L1550" s="120"/>
      <c r="M1550" s="120"/>
      <c r="N1550" s="120"/>
      <c r="O1550" s="120"/>
      <c r="P1550" s="120"/>
      <c r="Q1550" s="120"/>
      <c r="R1550" s="120"/>
      <c r="S1550" s="120"/>
      <c r="T1550" s="120"/>
    </row>
    <row r="1551" spans="9:20" ht="15" x14ac:dyDescent="0.25">
      <c r="I1551" s="120"/>
      <c r="J1551" s="120"/>
      <c r="K1551" s="120"/>
      <c r="L1551" s="120"/>
      <c r="M1551" s="120"/>
      <c r="N1551" s="120"/>
      <c r="O1551" s="120"/>
      <c r="P1551" s="120"/>
      <c r="Q1551" s="120"/>
      <c r="R1551" s="120"/>
      <c r="S1551" s="120"/>
      <c r="T1551" s="120"/>
    </row>
    <row r="1552" spans="9:20" ht="15" x14ac:dyDescent="0.25">
      <c r="I1552" s="120"/>
      <c r="J1552" s="120"/>
      <c r="K1552" s="120"/>
      <c r="L1552" s="120"/>
      <c r="M1552" s="120"/>
      <c r="N1552" s="120"/>
      <c r="O1552" s="120"/>
      <c r="P1552" s="120"/>
      <c r="Q1552" s="120"/>
      <c r="R1552" s="120"/>
      <c r="S1552" s="120"/>
      <c r="T1552" s="120"/>
    </row>
    <row r="1553" spans="9:20" ht="15" x14ac:dyDescent="0.25">
      <c r="I1553" s="120"/>
      <c r="J1553" s="120"/>
      <c r="K1553" s="120"/>
      <c r="L1553" s="120"/>
      <c r="M1553" s="120"/>
      <c r="N1553" s="120"/>
      <c r="O1553" s="120"/>
      <c r="P1553" s="120"/>
      <c r="Q1553" s="120"/>
      <c r="R1553" s="120"/>
      <c r="S1553" s="120"/>
      <c r="T1553" s="120"/>
    </row>
    <row r="1554" spans="9:20" ht="15" x14ac:dyDescent="0.25">
      <c r="I1554" s="120"/>
      <c r="J1554" s="120"/>
      <c r="K1554" s="120"/>
      <c r="L1554" s="120"/>
      <c r="M1554" s="120"/>
      <c r="N1554" s="120"/>
      <c r="O1554" s="120"/>
      <c r="P1554" s="120"/>
      <c r="Q1554" s="120"/>
      <c r="R1554" s="120"/>
      <c r="S1554" s="120"/>
      <c r="T1554" s="120"/>
    </row>
    <row r="1555" spans="9:20" ht="15" x14ac:dyDescent="0.25">
      <c r="I1555" s="120"/>
      <c r="J1555" s="120"/>
      <c r="K1555" s="120"/>
      <c r="L1555" s="120"/>
      <c r="M1555" s="120"/>
      <c r="N1555" s="120"/>
      <c r="O1555" s="120"/>
      <c r="P1555" s="120"/>
      <c r="Q1555" s="120"/>
      <c r="R1555" s="120"/>
      <c r="S1555" s="120"/>
      <c r="T1555" s="120"/>
    </row>
    <row r="1556" spans="9:20" ht="15" x14ac:dyDescent="0.25">
      <c r="I1556" s="120"/>
      <c r="J1556" s="120"/>
      <c r="K1556" s="120"/>
      <c r="L1556" s="120"/>
      <c r="M1556" s="120"/>
      <c r="N1556" s="120"/>
      <c r="O1556" s="120"/>
      <c r="P1556" s="120"/>
      <c r="Q1556" s="120"/>
      <c r="R1556" s="120"/>
      <c r="S1556" s="120"/>
      <c r="T1556" s="120"/>
    </row>
    <row r="1557" spans="9:20" ht="15" x14ac:dyDescent="0.25">
      <c r="I1557" s="120"/>
      <c r="J1557" s="120"/>
      <c r="K1557" s="120"/>
      <c r="L1557" s="120"/>
      <c r="M1557" s="120"/>
      <c r="N1557" s="120"/>
      <c r="O1557" s="120"/>
      <c r="P1557" s="120"/>
      <c r="Q1557" s="120"/>
      <c r="R1557" s="120"/>
      <c r="S1557" s="120"/>
      <c r="T1557" s="120"/>
    </row>
    <row r="1558" spans="9:20" ht="15" x14ac:dyDescent="0.25">
      <c r="I1558" s="120"/>
      <c r="J1558" s="120"/>
      <c r="K1558" s="120"/>
      <c r="L1558" s="120"/>
      <c r="M1558" s="120"/>
      <c r="N1558" s="120"/>
      <c r="O1558" s="120"/>
      <c r="P1558" s="120"/>
      <c r="Q1558" s="120"/>
      <c r="R1558" s="120"/>
      <c r="S1558" s="120"/>
      <c r="T1558" s="120"/>
    </row>
    <row r="1559" spans="9:20" ht="15" x14ac:dyDescent="0.25">
      <c r="I1559" s="120"/>
      <c r="J1559" s="120"/>
      <c r="K1559" s="120"/>
      <c r="L1559" s="120"/>
      <c r="M1559" s="120"/>
      <c r="N1559" s="120"/>
      <c r="O1559" s="120"/>
      <c r="P1559" s="120"/>
      <c r="Q1559" s="120"/>
      <c r="R1559" s="120"/>
      <c r="S1559" s="120"/>
      <c r="T1559" s="120"/>
    </row>
    <row r="1560" spans="9:20" ht="15" x14ac:dyDescent="0.25">
      <c r="I1560" s="120"/>
      <c r="J1560" s="120"/>
      <c r="K1560" s="120"/>
      <c r="L1560" s="120"/>
      <c r="M1560" s="120"/>
      <c r="N1560" s="120"/>
      <c r="O1560" s="120"/>
      <c r="P1560" s="120"/>
      <c r="Q1560" s="120"/>
      <c r="R1560" s="120"/>
      <c r="S1560" s="120"/>
      <c r="T1560" s="120"/>
    </row>
    <row r="1561" spans="9:20" ht="15" x14ac:dyDescent="0.25">
      <c r="I1561" s="120"/>
      <c r="J1561" s="120"/>
      <c r="K1561" s="120"/>
      <c r="L1561" s="120"/>
      <c r="M1561" s="120"/>
      <c r="N1561" s="120"/>
      <c r="O1561" s="120"/>
      <c r="P1561" s="120"/>
      <c r="Q1561" s="120"/>
      <c r="R1561" s="120"/>
      <c r="S1561" s="120"/>
      <c r="T1561" s="120"/>
    </row>
    <row r="1562" spans="9:20" ht="15" x14ac:dyDescent="0.25">
      <c r="I1562" s="120"/>
      <c r="J1562" s="120"/>
      <c r="K1562" s="120"/>
      <c r="L1562" s="120"/>
      <c r="M1562" s="120"/>
      <c r="N1562" s="120"/>
      <c r="O1562" s="120"/>
      <c r="P1562" s="120"/>
      <c r="Q1562" s="120"/>
      <c r="R1562" s="120"/>
      <c r="S1562" s="120"/>
      <c r="T1562" s="120"/>
    </row>
    <row r="1563" spans="9:20" ht="15" x14ac:dyDescent="0.25">
      <c r="I1563" s="120"/>
      <c r="J1563" s="120"/>
      <c r="K1563" s="120"/>
      <c r="L1563" s="120"/>
      <c r="M1563" s="120"/>
      <c r="N1563" s="120"/>
      <c r="O1563" s="120"/>
      <c r="P1563" s="120"/>
      <c r="Q1563" s="120"/>
      <c r="R1563" s="120"/>
      <c r="S1563" s="120"/>
      <c r="T1563" s="120"/>
    </row>
    <row r="1564" spans="9:20" ht="15" x14ac:dyDescent="0.25">
      <c r="I1564" s="120"/>
      <c r="J1564" s="120"/>
      <c r="K1564" s="120"/>
      <c r="L1564" s="120"/>
      <c r="M1564" s="120"/>
      <c r="N1564" s="120"/>
      <c r="O1564" s="120"/>
      <c r="P1564" s="120"/>
      <c r="Q1564" s="120"/>
      <c r="R1564" s="120"/>
      <c r="S1564" s="120"/>
      <c r="T1564" s="120"/>
    </row>
    <row r="1565" spans="9:20" ht="15" x14ac:dyDescent="0.25">
      <c r="I1565" s="120"/>
      <c r="J1565" s="120"/>
      <c r="K1565" s="120"/>
      <c r="L1565" s="120"/>
      <c r="M1565" s="120"/>
      <c r="N1565" s="120"/>
      <c r="O1565" s="120"/>
      <c r="P1565" s="120"/>
      <c r="Q1565" s="120"/>
      <c r="R1565" s="120"/>
      <c r="S1565" s="120"/>
      <c r="T1565" s="120"/>
    </row>
    <row r="1566" spans="9:20" ht="15" x14ac:dyDescent="0.25">
      <c r="I1566" s="120"/>
      <c r="J1566" s="120"/>
      <c r="K1566" s="120"/>
      <c r="L1566" s="120"/>
      <c r="M1566" s="120"/>
      <c r="N1566" s="120"/>
      <c r="O1566" s="120"/>
      <c r="P1566" s="120"/>
      <c r="Q1566" s="120"/>
      <c r="R1566" s="120"/>
      <c r="S1566" s="120"/>
      <c r="T1566" s="120"/>
    </row>
    <row r="1567" spans="9:20" ht="15" x14ac:dyDescent="0.25">
      <c r="I1567" s="120"/>
      <c r="J1567" s="120"/>
      <c r="K1567" s="120"/>
      <c r="L1567" s="120"/>
      <c r="M1567" s="120"/>
      <c r="N1567" s="120"/>
      <c r="O1567" s="120"/>
      <c r="P1567" s="120"/>
      <c r="Q1567" s="120"/>
      <c r="R1567" s="120"/>
      <c r="S1567" s="120"/>
      <c r="T1567" s="120"/>
    </row>
    <row r="1568" spans="9:20" ht="15" x14ac:dyDescent="0.25">
      <c r="I1568" s="120"/>
      <c r="J1568" s="120"/>
      <c r="K1568" s="120"/>
      <c r="L1568" s="120"/>
      <c r="M1568" s="120"/>
      <c r="N1568" s="120"/>
      <c r="O1568" s="120"/>
      <c r="P1568" s="120"/>
      <c r="Q1568" s="120"/>
      <c r="R1568" s="120"/>
      <c r="S1568" s="120"/>
      <c r="T1568" s="120"/>
    </row>
    <row r="1569" spans="9:20" ht="15" x14ac:dyDescent="0.25">
      <c r="I1569" s="120"/>
      <c r="J1569" s="120"/>
      <c r="K1569" s="120"/>
      <c r="L1569" s="120"/>
      <c r="M1569" s="120"/>
      <c r="N1569" s="120"/>
      <c r="O1569" s="120"/>
      <c r="P1569" s="120"/>
      <c r="Q1569" s="120"/>
      <c r="R1569" s="120"/>
      <c r="S1569" s="120"/>
      <c r="T1569" s="120"/>
    </row>
    <row r="1570" spans="9:20" ht="15" x14ac:dyDescent="0.25">
      <c r="I1570" s="120"/>
      <c r="J1570" s="120"/>
      <c r="K1570" s="120"/>
      <c r="L1570" s="120"/>
      <c r="M1570" s="120"/>
      <c r="N1570" s="120"/>
      <c r="O1570" s="120"/>
      <c r="P1570" s="120"/>
      <c r="Q1570" s="120"/>
      <c r="R1570" s="120"/>
      <c r="S1570" s="120"/>
      <c r="T1570" s="120"/>
    </row>
    <row r="1571" spans="9:20" ht="15" x14ac:dyDescent="0.25">
      <c r="I1571" s="120"/>
      <c r="J1571" s="120"/>
      <c r="K1571" s="120"/>
      <c r="L1571" s="120"/>
      <c r="M1571" s="120"/>
      <c r="N1571" s="120"/>
      <c r="O1571" s="120"/>
      <c r="P1571" s="120"/>
      <c r="Q1571" s="120"/>
      <c r="R1571" s="120"/>
      <c r="S1571" s="120"/>
      <c r="T1571" s="120"/>
    </row>
    <row r="1572" spans="9:20" ht="15" x14ac:dyDescent="0.25">
      <c r="I1572" s="120"/>
      <c r="J1572" s="120"/>
      <c r="K1572" s="120"/>
      <c r="L1572" s="120"/>
      <c r="M1572" s="120"/>
      <c r="N1572" s="120"/>
      <c r="O1572" s="120"/>
      <c r="P1572" s="120"/>
      <c r="Q1572" s="120"/>
      <c r="R1572" s="120"/>
      <c r="S1572" s="120"/>
      <c r="T1572" s="120"/>
    </row>
    <row r="1573" spans="9:20" ht="15" x14ac:dyDescent="0.25">
      <c r="I1573" s="120"/>
      <c r="J1573" s="120"/>
      <c r="K1573" s="120"/>
      <c r="L1573" s="120"/>
      <c r="M1573" s="120"/>
      <c r="N1573" s="120"/>
      <c r="O1573" s="120"/>
      <c r="P1573" s="120"/>
      <c r="Q1573" s="120"/>
      <c r="R1573" s="120"/>
      <c r="S1573" s="120"/>
      <c r="T1573" s="120"/>
    </row>
    <row r="1574" spans="9:20" ht="15" x14ac:dyDescent="0.25">
      <c r="I1574" s="120"/>
      <c r="J1574" s="120"/>
      <c r="K1574" s="120"/>
      <c r="L1574" s="120"/>
      <c r="M1574" s="120"/>
      <c r="N1574" s="120"/>
      <c r="O1574" s="120"/>
      <c r="P1574" s="120"/>
      <c r="Q1574" s="120"/>
      <c r="R1574" s="120"/>
      <c r="S1574" s="120"/>
      <c r="T1574" s="120"/>
    </row>
    <row r="1575" spans="9:20" ht="15" x14ac:dyDescent="0.25">
      <c r="I1575" s="120"/>
      <c r="J1575" s="120"/>
      <c r="K1575" s="120"/>
      <c r="L1575" s="120"/>
      <c r="M1575" s="120"/>
      <c r="N1575" s="120"/>
      <c r="O1575" s="120"/>
      <c r="P1575" s="120"/>
      <c r="Q1575" s="120"/>
      <c r="R1575" s="120"/>
      <c r="S1575" s="120"/>
      <c r="T1575" s="120"/>
    </row>
    <row r="1576" spans="9:20" ht="15" x14ac:dyDescent="0.25">
      <c r="I1576" s="120"/>
      <c r="J1576" s="120"/>
      <c r="K1576" s="120"/>
      <c r="L1576" s="120"/>
      <c r="M1576" s="120"/>
      <c r="N1576" s="120"/>
      <c r="O1576" s="120"/>
      <c r="P1576" s="120"/>
      <c r="Q1576" s="120"/>
      <c r="R1576" s="120"/>
      <c r="S1576" s="120"/>
      <c r="T1576" s="120"/>
    </row>
    <row r="1577" spans="9:20" ht="15" x14ac:dyDescent="0.25">
      <c r="I1577" s="120"/>
      <c r="J1577" s="120"/>
      <c r="K1577" s="120"/>
      <c r="L1577" s="120"/>
      <c r="M1577" s="120"/>
      <c r="N1577" s="120"/>
      <c r="O1577" s="120"/>
      <c r="P1577" s="120"/>
      <c r="Q1577" s="120"/>
      <c r="R1577" s="120"/>
      <c r="S1577" s="120"/>
      <c r="T1577" s="120"/>
    </row>
    <row r="1578" spans="9:20" ht="15" x14ac:dyDescent="0.25">
      <c r="I1578" s="120"/>
      <c r="J1578" s="120"/>
      <c r="K1578" s="120"/>
      <c r="L1578" s="120"/>
      <c r="M1578" s="120"/>
      <c r="N1578" s="120"/>
      <c r="O1578" s="120"/>
      <c r="P1578" s="120"/>
      <c r="Q1578" s="120"/>
      <c r="R1578" s="120"/>
      <c r="S1578" s="120"/>
      <c r="T1578" s="120"/>
    </row>
    <row r="1579" spans="9:20" ht="15" x14ac:dyDescent="0.25">
      <c r="I1579" s="120"/>
      <c r="J1579" s="120"/>
      <c r="K1579" s="120"/>
      <c r="L1579" s="120"/>
      <c r="M1579" s="120"/>
      <c r="N1579" s="120"/>
      <c r="O1579" s="120"/>
      <c r="P1579" s="120"/>
      <c r="Q1579" s="120"/>
      <c r="R1579" s="120"/>
      <c r="S1579" s="120"/>
      <c r="T1579" s="120"/>
    </row>
    <row r="1580" spans="9:20" ht="15" x14ac:dyDescent="0.25">
      <c r="I1580" s="120"/>
      <c r="J1580" s="120"/>
      <c r="K1580" s="120"/>
      <c r="L1580" s="120"/>
      <c r="M1580" s="120"/>
      <c r="N1580" s="120"/>
      <c r="O1580" s="120"/>
      <c r="P1580" s="120"/>
      <c r="Q1580" s="120"/>
      <c r="R1580" s="120"/>
      <c r="S1580" s="120"/>
      <c r="T1580" s="120"/>
    </row>
    <row r="1581" spans="9:20" ht="15" x14ac:dyDescent="0.25">
      <c r="I1581" s="120"/>
      <c r="J1581" s="120"/>
      <c r="K1581" s="120"/>
      <c r="L1581" s="120"/>
      <c r="M1581" s="120"/>
      <c r="N1581" s="120"/>
      <c r="O1581" s="120"/>
      <c r="P1581" s="120"/>
      <c r="Q1581" s="120"/>
      <c r="R1581" s="120"/>
      <c r="S1581" s="120"/>
      <c r="T1581" s="120"/>
    </row>
    <row r="1582" spans="9:20" ht="15" x14ac:dyDescent="0.25">
      <c r="I1582" s="120"/>
      <c r="J1582" s="120"/>
      <c r="K1582" s="120"/>
      <c r="L1582" s="120"/>
      <c r="M1582" s="120"/>
      <c r="N1582" s="120"/>
      <c r="O1582" s="120"/>
      <c r="P1582" s="120"/>
      <c r="Q1582" s="120"/>
      <c r="R1582" s="120"/>
      <c r="S1582" s="120"/>
      <c r="T1582" s="120"/>
    </row>
    <row r="1583" spans="9:20" ht="15" x14ac:dyDescent="0.25">
      <c r="I1583" s="120"/>
      <c r="J1583" s="120"/>
      <c r="K1583" s="120"/>
      <c r="L1583" s="120"/>
      <c r="M1583" s="120"/>
      <c r="N1583" s="120"/>
      <c r="O1583" s="120"/>
      <c r="P1583" s="120"/>
      <c r="Q1583" s="120"/>
      <c r="R1583" s="120"/>
      <c r="S1583" s="120"/>
      <c r="T1583" s="120"/>
    </row>
    <row r="1584" spans="9:20" ht="15" x14ac:dyDescent="0.25">
      <c r="I1584" s="120"/>
      <c r="J1584" s="120"/>
      <c r="K1584" s="120"/>
      <c r="L1584" s="120"/>
      <c r="M1584" s="120"/>
      <c r="N1584" s="120"/>
      <c r="O1584" s="120"/>
      <c r="P1584" s="120"/>
      <c r="Q1584" s="120"/>
      <c r="R1584" s="120"/>
      <c r="S1584" s="120"/>
      <c r="T1584" s="120"/>
    </row>
    <row r="1585" spans="9:20" ht="15" x14ac:dyDescent="0.25">
      <c r="I1585" s="120"/>
      <c r="J1585" s="120"/>
      <c r="K1585" s="120"/>
      <c r="L1585" s="120"/>
      <c r="M1585" s="120"/>
      <c r="N1585" s="120"/>
      <c r="O1585" s="120"/>
      <c r="P1585" s="120"/>
      <c r="Q1585" s="120"/>
      <c r="R1585" s="120"/>
      <c r="S1585" s="120"/>
      <c r="T1585" s="120"/>
    </row>
    <row r="1586" spans="9:20" ht="15" x14ac:dyDescent="0.25">
      <c r="I1586" s="120"/>
      <c r="J1586" s="120"/>
      <c r="K1586" s="120"/>
      <c r="L1586" s="120"/>
      <c r="M1586" s="120"/>
      <c r="N1586" s="120"/>
      <c r="O1586" s="120"/>
      <c r="P1586" s="120"/>
      <c r="Q1586" s="120"/>
      <c r="R1586" s="120"/>
      <c r="S1586" s="120"/>
      <c r="T1586" s="120"/>
    </row>
    <row r="1587" spans="9:20" ht="15" x14ac:dyDescent="0.25">
      <c r="I1587" s="120"/>
      <c r="J1587" s="120"/>
      <c r="K1587" s="120"/>
      <c r="L1587" s="120"/>
      <c r="M1587" s="120"/>
      <c r="N1587" s="120"/>
      <c r="O1587" s="120"/>
      <c r="P1587" s="120"/>
      <c r="Q1587" s="120"/>
      <c r="R1587" s="120"/>
      <c r="S1587" s="120"/>
      <c r="T1587" s="120"/>
    </row>
    <row r="1588" spans="9:20" ht="15" x14ac:dyDescent="0.25">
      <c r="I1588" s="120"/>
      <c r="J1588" s="120"/>
      <c r="K1588" s="120"/>
      <c r="L1588" s="120"/>
      <c r="M1588" s="120"/>
      <c r="N1588" s="120"/>
      <c r="O1588" s="120"/>
      <c r="P1588" s="120"/>
      <c r="Q1588" s="120"/>
      <c r="R1588" s="120"/>
      <c r="S1588" s="120"/>
      <c r="T1588" s="120"/>
    </row>
    <row r="1589" spans="9:20" ht="15" x14ac:dyDescent="0.25">
      <c r="I1589" s="120"/>
      <c r="J1589" s="120"/>
      <c r="K1589" s="120"/>
      <c r="L1589" s="120"/>
      <c r="M1589" s="120"/>
      <c r="N1589" s="120"/>
      <c r="O1589" s="120"/>
      <c r="P1589" s="120"/>
      <c r="Q1589" s="120"/>
      <c r="R1589" s="120"/>
      <c r="S1589" s="120"/>
      <c r="T1589" s="120"/>
    </row>
    <row r="1590" spans="9:20" ht="15" x14ac:dyDescent="0.25">
      <c r="I1590" s="120"/>
      <c r="J1590" s="120"/>
      <c r="K1590" s="120"/>
      <c r="L1590" s="120"/>
      <c r="M1590" s="120"/>
      <c r="N1590" s="120"/>
      <c r="O1590" s="120"/>
      <c r="P1590" s="120"/>
      <c r="Q1590" s="120"/>
      <c r="R1590" s="120"/>
      <c r="S1590" s="120"/>
      <c r="T1590" s="120"/>
    </row>
    <row r="1591" spans="9:20" ht="15" x14ac:dyDescent="0.25">
      <c r="I1591" s="120"/>
      <c r="J1591" s="120"/>
      <c r="K1591" s="120"/>
      <c r="L1591" s="120"/>
      <c r="M1591" s="120"/>
      <c r="N1591" s="120"/>
      <c r="O1591" s="120"/>
      <c r="P1591" s="120"/>
      <c r="Q1591" s="120"/>
      <c r="R1591" s="120"/>
      <c r="S1591" s="120"/>
      <c r="T1591" s="120"/>
    </row>
    <row r="1592" spans="9:20" ht="15" x14ac:dyDescent="0.25">
      <c r="I1592" s="120"/>
      <c r="J1592" s="120"/>
      <c r="K1592" s="120"/>
      <c r="L1592" s="120"/>
      <c r="M1592" s="120"/>
      <c r="N1592" s="120"/>
      <c r="O1592" s="120"/>
      <c r="P1592" s="120"/>
      <c r="Q1592" s="120"/>
      <c r="R1592" s="120"/>
      <c r="S1592" s="120"/>
      <c r="T1592" s="120"/>
    </row>
    <row r="1593" spans="9:20" ht="15" x14ac:dyDescent="0.25">
      <c r="I1593" s="120"/>
      <c r="J1593" s="120"/>
      <c r="K1593" s="120"/>
      <c r="L1593" s="120"/>
      <c r="M1593" s="120"/>
      <c r="N1593" s="120"/>
      <c r="O1593" s="120"/>
      <c r="P1593" s="120"/>
      <c r="Q1593" s="120"/>
      <c r="R1593" s="120"/>
      <c r="S1593" s="120"/>
      <c r="T1593" s="120"/>
    </row>
    <row r="1594" spans="9:20" ht="15" x14ac:dyDescent="0.25">
      <c r="I1594" s="120"/>
      <c r="J1594" s="120"/>
      <c r="K1594" s="120"/>
      <c r="L1594" s="120"/>
      <c r="M1594" s="120"/>
      <c r="N1594" s="120"/>
      <c r="O1594" s="120"/>
      <c r="P1594" s="120"/>
      <c r="Q1594" s="120"/>
      <c r="R1594" s="120"/>
      <c r="S1594" s="120"/>
      <c r="T1594" s="120"/>
    </row>
    <row r="1595" spans="9:20" ht="15" x14ac:dyDescent="0.25">
      <c r="I1595" s="120"/>
      <c r="J1595" s="120"/>
      <c r="K1595" s="120"/>
      <c r="L1595" s="120"/>
      <c r="M1595" s="120"/>
      <c r="N1595" s="120"/>
      <c r="O1595" s="120"/>
      <c r="P1595" s="120"/>
      <c r="Q1595" s="120"/>
      <c r="R1595" s="120"/>
      <c r="S1595" s="120"/>
      <c r="T1595" s="120"/>
    </row>
    <row r="1596" spans="9:20" ht="15" x14ac:dyDescent="0.25">
      <c r="I1596" s="120"/>
      <c r="J1596" s="120"/>
      <c r="K1596" s="120"/>
      <c r="L1596" s="120"/>
      <c r="M1596" s="120"/>
      <c r="N1596" s="120"/>
      <c r="O1596" s="120"/>
      <c r="P1596" s="120"/>
      <c r="Q1596" s="120"/>
      <c r="R1596" s="120"/>
      <c r="S1596" s="120"/>
      <c r="T1596" s="120"/>
    </row>
    <row r="1597" spans="9:20" ht="15" x14ac:dyDescent="0.25">
      <c r="I1597" s="120"/>
      <c r="J1597" s="120"/>
      <c r="K1597" s="120"/>
      <c r="L1597" s="120"/>
      <c r="M1597" s="120"/>
      <c r="N1597" s="120"/>
      <c r="O1597" s="120"/>
      <c r="P1597" s="120"/>
      <c r="Q1597" s="120"/>
      <c r="R1597" s="120"/>
      <c r="S1597" s="120"/>
      <c r="T1597" s="120"/>
    </row>
    <row r="1598" spans="9:20" ht="15" x14ac:dyDescent="0.25">
      <c r="I1598" s="120"/>
      <c r="J1598" s="120"/>
      <c r="K1598" s="120"/>
      <c r="L1598" s="120"/>
      <c r="M1598" s="120"/>
      <c r="N1598" s="120"/>
      <c r="O1598" s="120"/>
      <c r="P1598" s="120"/>
      <c r="Q1598" s="120"/>
      <c r="R1598" s="120"/>
      <c r="S1598" s="120"/>
      <c r="T1598" s="120"/>
    </row>
    <row r="1599" spans="9:20" ht="15" x14ac:dyDescent="0.25">
      <c r="I1599" s="120"/>
      <c r="J1599" s="120"/>
      <c r="K1599" s="120"/>
      <c r="L1599" s="120"/>
      <c r="M1599" s="120"/>
      <c r="N1599" s="120"/>
      <c r="O1599" s="120"/>
      <c r="P1599" s="120"/>
      <c r="Q1599" s="120"/>
      <c r="R1599" s="120"/>
      <c r="S1599" s="120"/>
      <c r="T1599" s="120"/>
    </row>
    <row r="1600" spans="9:20" ht="15" x14ac:dyDescent="0.25">
      <c r="I1600" s="120"/>
      <c r="J1600" s="120"/>
      <c r="K1600" s="120"/>
      <c r="L1600" s="120"/>
      <c r="M1600" s="120"/>
      <c r="N1600" s="120"/>
      <c r="O1600" s="120"/>
      <c r="P1600" s="120"/>
      <c r="Q1600" s="120"/>
      <c r="R1600" s="120"/>
      <c r="S1600" s="120"/>
      <c r="T1600" s="120"/>
    </row>
    <row r="1601" spans="9:20" ht="15" x14ac:dyDescent="0.25">
      <c r="I1601" s="120"/>
      <c r="J1601" s="120"/>
      <c r="K1601" s="120"/>
      <c r="L1601" s="120"/>
      <c r="M1601" s="120"/>
      <c r="N1601" s="120"/>
      <c r="O1601" s="120"/>
      <c r="P1601" s="120"/>
      <c r="Q1601" s="120"/>
      <c r="R1601" s="120"/>
      <c r="S1601" s="120"/>
      <c r="T1601" s="120"/>
    </row>
    <row r="1602" spans="9:20" ht="15" x14ac:dyDescent="0.25">
      <c r="I1602" s="120"/>
      <c r="J1602" s="120"/>
      <c r="K1602" s="120"/>
      <c r="L1602" s="120"/>
      <c r="M1602" s="120"/>
      <c r="N1602" s="120"/>
      <c r="O1602" s="120"/>
      <c r="P1602" s="120"/>
      <c r="Q1602" s="120"/>
      <c r="R1602" s="120"/>
      <c r="S1602" s="120"/>
      <c r="T1602" s="120"/>
    </row>
    <row r="1603" spans="9:20" ht="15" x14ac:dyDescent="0.25">
      <c r="I1603" s="120"/>
      <c r="J1603" s="120"/>
      <c r="K1603" s="120"/>
      <c r="L1603" s="120"/>
      <c r="M1603" s="120"/>
      <c r="N1603" s="120"/>
      <c r="O1603" s="120"/>
      <c r="P1603" s="120"/>
      <c r="Q1603" s="120"/>
      <c r="R1603" s="120"/>
      <c r="S1603" s="120"/>
      <c r="T1603" s="120"/>
    </row>
    <row r="1604" spans="9:20" ht="15" x14ac:dyDescent="0.25">
      <c r="I1604" s="120"/>
      <c r="J1604" s="120"/>
      <c r="K1604" s="120"/>
      <c r="L1604" s="120"/>
      <c r="M1604" s="120"/>
      <c r="N1604" s="120"/>
      <c r="O1604" s="120"/>
      <c r="P1604" s="120"/>
      <c r="Q1604" s="120"/>
      <c r="R1604" s="120"/>
      <c r="S1604" s="120"/>
      <c r="T1604" s="120"/>
    </row>
    <row r="1605" spans="9:20" ht="15" x14ac:dyDescent="0.25">
      <c r="I1605" s="120"/>
      <c r="J1605" s="120"/>
      <c r="K1605" s="120"/>
      <c r="L1605" s="120"/>
      <c r="M1605" s="120"/>
      <c r="N1605" s="120"/>
      <c r="O1605" s="120"/>
      <c r="P1605" s="120"/>
      <c r="Q1605" s="120"/>
      <c r="R1605" s="120"/>
      <c r="S1605" s="120"/>
      <c r="T1605" s="120"/>
    </row>
    <row r="1606" spans="9:20" ht="15" x14ac:dyDescent="0.25">
      <c r="I1606" s="120"/>
      <c r="J1606" s="120"/>
      <c r="K1606" s="120"/>
      <c r="L1606" s="120"/>
      <c r="M1606" s="120"/>
      <c r="N1606" s="120"/>
      <c r="O1606" s="120"/>
      <c r="P1606" s="120"/>
      <c r="Q1606" s="120"/>
      <c r="R1606" s="120"/>
      <c r="S1606" s="120"/>
      <c r="T1606" s="120"/>
    </row>
    <row r="1607" spans="9:20" ht="15" x14ac:dyDescent="0.25">
      <c r="I1607" s="120"/>
      <c r="J1607" s="120"/>
      <c r="K1607" s="120"/>
      <c r="L1607" s="120"/>
      <c r="M1607" s="120"/>
      <c r="N1607" s="120"/>
      <c r="O1607" s="120"/>
      <c r="P1607" s="120"/>
      <c r="Q1607" s="120"/>
      <c r="R1607" s="120"/>
      <c r="S1607" s="120"/>
      <c r="T1607" s="120"/>
    </row>
    <row r="1608" spans="9:20" ht="15" x14ac:dyDescent="0.25">
      <c r="I1608" s="120"/>
      <c r="J1608" s="120"/>
      <c r="K1608" s="120"/>
      <c r="L1608" s="120"/>
      <c r="M1608" s="120"/>
      <c r="N1608" s="120"/>
      <c r="O1608" s="120"/>
      <c r="P1608" s="120"/>
      <c r="Q1608" s="120"/>
      <c r="R1608" s="120"/>
      <c r="S1608" s="120"/>
      <c r="T1608" s="120"/>
    </row>
    <row r="1609" spans="9:20" ht="15" x14ac:dyDescent="0.25">
      <c r="I1609" s="120"/>
      <c r="J1609" s="120"/>
      <c r="K1609" s="120"/>
      <c r="L1609" s="120"/>
      <c r="M1609" s="120"/>
      <c r="N1609" s="120"/>
      <c r="O1609" s="120"/>
      <c r="P1609" s="120"/>
      <c r="Q1609" s="120"/>
      <c r="R1609" s="120"/>
      <c r="S1609" s="120"/>
      <c r="T1609" s="120"/>
    </row>
    <row r="1610" spans="9:20" ht="15" x14ac:dyDescent="0.25">
      <c r="I1610" s="120"/>
      <c r="J1610" s="120"/>
      <c r="K1610" s="120"/>
      <c r="L1610" s="120"/>
      <c r="M1610" s="120"/>
      <c r="N1610" s="120"/>
      <c r="O1610" s="120"/>
      <c r="P1610" s="120"/>
      <c r="Q1610" s="120"/>
      <c r="R1610" s="120"/>
      <c r="S1610" s="120"/>
      <c r="T1610" s="120"/>
    </row>
    <row r="1611" spans="9:20" ht="15" x14ac:dyDescent="0.25">
      <c r="I1611" s="120"/>
      <c r="J1611" s="120"/>
      <c r="K1611" s="120"/>
      <c r="L1611" s="120"/>
      <c r="M1611" s="120"/>
      <c r="N1611" s="120"/>
      <c r="O1611" s="120"/>
      <c r="P1611" s="120"/>
      <c r="Q1611" s="120"/>
      <c r="R1611" s="120"/>
      <c r="S1611" s="120"/>
      <c r="T1611" s="120"/>
    </row>
    <row r="1612" spans="9:20" ht="15" x14ac:dyDescent="0.25">
      <c r="I1612" s="120"/>
      <c r="J1612" s="120"/>
      <c r="K1612" s="120"/>
      <c r="L1612" s="120"/>
      <c r="M1612" s="120"/>
      <c r="N1612" s="120"/>
      <c r="O1612" s="120"/>
      <c r="P1612" s="120"/>
      <c r="Q1612" s="120"/>
      <c r="R1612" s="120"/>
      <c r="S1612" s="120"/>
      <c r="T1612" s="120"/>
    </row>
    <row r="1613" spans="9:20" ht="15" x14ac:dyDescent="0.25">
      <c r="I1613" s="120"/>
      <c r="J1613" s="120"/>
      <c r="K1613" s="120"/>
      <c r="L1613" s="120"/>
      <c r="M1613" s="120"/>
      <c r="N1613" s="120"/>
      <c r="O1613" s="120"/>
      <c r="P1613" s="120"/>
      <c r="Q1613" s="120"/>
      <c r="R1613" s="120"/>
      <c r="S1613" s="120"/>
      <c r="T1613" s="120"/>
    </row>
    <row r="1614" spans="9:20" ht="15" x14ac:dyDescent="0.25">
      <c r="I1614" s="120"/>
      <c r="J1614" s="120"/>
      <c r="K1614" s="120"/>
      <c r="L1614" s="120"/>
      <c r="M1614" s="120"/>
      <c r="N1614" s="120"/>
      <c r="O1614" s="120"/>
      <c r="P1614" s="120"/>
      <c r="Q1614" s="120"/>
      <c r="R1614" s="120"/>
      <c r="S1614" s="120"/>
      <c r="T1614" s="120"/>
    </row>
    <row r="1615" spans="9:20" ht="15" x14ac:dyDescent="0.25">
      <c r="I1615" s="120"/>
      <c r="J1615" s="120"/>
      <c r="K1615" s="120"/>
      <c r="L1615" s="120"/>
      <c r="M1615" s="120"/>
      <c r="N1615" s="120"/>
      <c r="O1615" s="120"/>
      <c r="P1615" s="120"/>
      <c r="Q1615" s="120"/>
      <c r="R1615" s="120"/>
      <c r="S1615" s="120"/>
      <c r="T1615" s="120"/>
    </row>
    <row r="1616" spans="9:20" ht="15" x14ac:dyDescent="0.25">
      <c r="I1616" s="120"/>
      <c r="J1616" s="120"/>
      <c r="K1616" s="120"/>
      <c r="L1616" s="120"/>
      <c r="M1616" s="120"/>
      <c r="N1616" s="120"/>
      <c r="O1616" s="120"/>
      <c r="P1616" s="120"/>
      <c r="Q1616" s="120"/>
      <c r="R1616" s="120"/>
      <c r="S1616" s="120"/>
      <c r="T1616" s="120"/>
    </row>
    <row r="1617" spans="9:20" ht="15" x14ac:dyDescent="0.25">
      <c r="I1617" s="120"/>
      <c r="J1617" s="120"/>
      <c r="K1617" s="120"/>
      <c r="L1617" s="120"/>
      <c r="M1617" s="120"/>
      <c r="N1617" s="120"/>
      <c r="O1617" s="120"/>
      <c r="P1617" s="120"/>
      <c r="Q1617" s="120"/>
      <c r="R1617" s="120"/>
      <c r="S1617" s="120"/>
      <c r="T1617" s="120"/>
    </row>
    <row r="1618" spans="9:20" ht="15" x14ac:dyDescent="0.25">
      <c r="I1618" s="120"/>
      <c r="J1618" s="120"/>
      <c r="K1618" s="120"/>
      <c r="L1618" s="120"/>
      <c r="M1618" s="120"/>
      <c r="N1618" s="120"/>
      <c r="O1618" s="120"/>
      <c r="P1618" s="120"/>
      <c r="Q1618" s="120"/>
      <c r="R1618" s="120"/>
      <c r="S1618" s="120"/>
      <c r="T1618" s="120"/>
    </row>
    <row r="1619" spans="9:20" ht="15" x14ac:dyDescent="0.25">
      <c r="I1619" s="120"/>
      <c r="J1619" s="120"/>
      <c r="K1619" s="120"/>
      <c r="L1619" s="120"/>
      <c r="M1619" s="120"/>
      <c r="N1619" s="120"/>
      <c r="O1619" s="120"/>
      <c r="P1619" s="120"/>
      <c r="Q1619" s="120"/>
      <c r="R1619" s="120"/>
      <c r="S1619" s="120"/>
      <c r="T1619" s="120"/>
    </row>
    <row r="1620" spans="9:20" ht="15" x14ac:dyDescent="0.25">
      <c r="I1620" s="120"/>
      <c r="J1620" s="120"/>
      <c r="K1620" s="120"/>
      <c r="L1620" s="120"/>
      <c r="M1620" s="120"/>
      <c r="N1620" s="120"/>
      <c r="O1620" s="120"/>
      <c r="P1620" s="120"/>
      <c r="Q1620" s="120"/>
      <c r="R1620" s="120"/>
      <c r="S1620" s="120"/>
      <c r="T1620" s="120"/>
    </row>
    <row r="1621" spans="9:20" ht="15" x14ac:dyDescent="0.25">
      <c r="I1621" s="120"/>
      <c r="J1621" s="120"/>
      <c r="K1621" s="120"/>
      <c r="L1621" s="120"/>
      <c r="M1621" s="120"/>
      <c r="N1621" s="120"/>
      <c r="O1621" s="120"/>
      <c r="P1621" s="120"/>
      <c r="Q1621" s="120"/>
      <c r="R1621" s="120"/>
      <c r="S1621" s="120"/>
      <c r="T1621" s="120"/>
    </row>
    <row r="1622" spans="9:20" ht="15" x14ac:dyDescent="0.25">
      <c r="I1622" s="120"/>
      <c r="J1622" s="120"/>
      <c r="K1622" s="120"/>
      <c r="L1622" s="120"/>
      <c r="M1622" s="120"/>
      <c r="N1622" s="120"/>
      <c r="O1622" s="120"/>
      <c r="P1622" s="120"/>
      <c r="Q1622" s="120"/>
      <c r="R1622" s="120"/>
      <c r="S1622" s="120"/>
      <c r="T1622" s="120"/>
    </row>
    <row r="1623" spans="9:20" ht="15" x14ac:dyDescent="0.25">
      <c r="I1623" s="120"/>
      <c r="J1623" s="120"/>
      <c r="K1623" s="120"/>
      <c r="L1623" s="120"/>
      <c r="M1623" s="120"/>
      <c r="N1623" s="120"/>
      <c r="O1623" s="120"/>
      <c r="P1623" s="120"/>
      <c r="Q1623" s="120"/>
      <c r="R1623" s="120"/>
      <c r="S1623" s="120"/>
      <c r="T1623" s="120"/>
    </row>
    <row r="1624" spans="9:20" ht="15" x14ac:dyDescent="0.25">
      <c r="I1624" s="120"/>
      <c r="J1624" s="120"/>
      <c r="K1624" s="120"/>
      <c r="L1624" s="120"/>
      <c r="M1624" s="120"/>
      <c r="N1624" s="120"/>
      <c r="O1624" s="120"/>
      <c r="P1624" s="120"/>
      <c r="Q1624" s="120"/>
      <c r="R1624" s="120"/>
      <c r="S1624" s="120"/>
      <c r="T1624" s="120"/>
    </row>
    <row r="1625" spans="9:20" ht="15" x14ac:dyDescent="0.25">
      <c r="I1625" s="120"/>
      <c r="J1625" s="120"/>
      <c r="K1625" s="120"/>
      <c r="L1625" s="120"/>
      <c r="M1625" s="120"/>
      <c r="N1625" s="120"/>
      <c r="O1625" s="120"/>
      <c r="P1625" s="120"/>
      <c r="Q1625" s="120"/>
      <c r="R1625" s="120"/>
      <c r="S1625" s="120"/>
      <c r="T1625" s="120"/>
    </row>
    <row r="1626" spans="9:20" ht="15" x14ac:dyDescent="0.25">
      <c r="I1626" s="120"/>
      <c r="J1626" s="120"/>
      <c r="K1626" s="120"/>
      <c r="L1626" s="120"/>
      <c r="M1626" s="120"/>
      <c r="N1626" s="120"/>
      <c r="O1626" s="120"/>
      <c r="P1626" s="120"/>
      <c r="Q1626" s="120"/>
      <c r="R1626" s="120"/>
      <c r="S1626" s="120"/>
      <c r="T1626" s="120"/>
    </row>
    <row r="1627" spans="9:20" ht="15" x14ac:dyDescent="0.25">
      <c r="I1627" s="120"/>
      <c r="J1627" s="120"/>
      <c r="K1627" s="120"/>
      <c r="L1627" s="120"/>
      <c r="M1627" s="120"/>
      <c r="N1627" s="120"/>
      <c r="O1627" s="120"/>
      <c r="P1627" s="120"/>
      <c r="Q1627" s="120"/>
      <c r="R1627" s="120"/>
      <c r="S1627" s="120"/>
      <c r="T1627" s="120"/>
    </row>
    <row r="1628" spans="9:20" ht="15" x14ac:dyDescent="0.25">
      <c r="I1628" s="120"/>
      <c r="J1628" s="120"/>
      <c r="K1628" s="120"/>
      <c r="L1628" s="120"/>
      <c r="M1628" s="120"/>
      <c r="N1628" s="120"/>
      <c r="O1628" s="120"/>
      <c r="P1628" s="120"/>
      <c r="Q1628" s="120"/>
      <c r="R1628" s="120"/>
      <c r="S1628" s="120"/>
      <c r="T1628" s="120"/>
    </row>
    <row r="1629" spans="9:20" ht="15" x14ac:dyDescent="0.25">
      <c r="I1629" s="120"/>
      <c r="J1629" s="120"/>
      <c r="K1629" s="120"/>
      <c r="L1629" s="120"/>
      <c r="M1629" s="120"/>
      <c r="N1629" s="120"/>
      <c r="O1629" s="120"/>
      <c r="P1629" s="120"/>
      <c r="Q1629" s="120"/>
      <c r="R1629" s="120"/>
      <c r="S1629" s="120"/>
      <c r="T1629" s="120"/>
    </row>
    <row r="1630" spans="9:20" ht="15" x14ac:dyDescent="0.25">
      <c r="I1630" s="120"/>
      <c r="J1630" s="120"/>
      <c r="K1630" s="120"/>
      <c r="L1630" s="120"/>
      <c r="M1630" s="120"/>
      <c r="N1630" s="120"/>
      <c r="O1630" s="120"/>
      <c r="P1630" s="120"/>
      <c r="Q1630" s="120"/>
      <c r="R1630" s="120"/>
      <c r="S1630" s="120"/>
      <c r="T1630" s="120"/>
    </row>
    <row r="1631" spans="9:20" ht="15" x14ac:dyDescent="0.25">
      <c r="I1631" s="120"/>
      <c r="J1631" s="120"/>
      <c r="K1631" s="120"/>
      <c r="L1631" s="120"/>
      <c r="M1631" s="120"/>
      <c r="N1631" s="120"/>
      <c r="O1631" s="120"/>
      <c r="P1631" s="120"/>
      <c r="Q1631" s="120"/>
      <c r="R1631" s="120"/>
      <c r="S1631" s="120"/>
      <c r="T1631" s="120"/>
    </row>
    <row r="1632" spans="9:20" ht="15" x14ac:dyDescent="0.25">
      <c r="I1632" s="120"/>
      <c r="J1632" s="120"/>
      <c r="K1632" s="120"/>
      <c r="L1632" s="120"/>
      <c r="M1632" s="120"/>
      <c r="N1632" s="120"/>
      <c r="O1632" s="120"/>
      <c r="P1632" s="120"/>
      <c r="Q1632" s="120"/>
      <c r="R1632" s="120"/>
      <c r="S1632" s="120"/>
      <c r="T1632" s="120"/>
    </row>
    <row r="1633" spans="9:20" ht="15" x14ac:dyDescent="0.25">
      <c r="I1633" s="120"/>
      <c r="J1633" s="120"/>
      <c r="K1633" s="120"/>
      <c r="L1633" s="120"/>
      <c r="M1633" s="120"/>
      <c r="N1633" s="120"/>
      <c r="O1633" s="120"/>
      <c r="P1633" s="120"/>
      <c r="Q1633" s="120"/>
      <c r="R1633" s="120"/>
      <c r="S1633" s="120"/>
      <c r="T1633" s="120"/>
    </row>
    <row r="1634" spans="9:20" ht="15" x14ac:dyDescent="0.25">
      <c r="I1634" s="120"/>
      <c r="J1634" s="120"/>
      <c r="K1634" s="120"/>
      <c r="L1634" s="120"/>
      <c r="M1634" s="120"/>
      <c r="N1634" s="120"/>
      <c r="O1634" s="120"/>
      <c r="P1634" s="120"/>
      <c r="Q1634" s="120"/>
      <c r="R1634" s="120"/>
      <c r="S1634" s="120"/>
      <c r="T1634" s="120"/>
    </row>
    <row r="1635" spans="9:20" ht="15" x14ac:dyDescent="0.25">
      <c r="I1635" s="120"/>
      <c r="J1635" s="120"/>
      <c r="K1635" s="120"/>
      <c r="L1635" s="120"/>
      <c r="M1635" s="120"/>
      <c r="N1635" s="120"/>
      <c r="O1635" s="120"/>
      <c r="P1635" s="120"/>
      <c r="Q1635" s="120"/>
      <c r="R1635" s="120"/>
      <c r="S1635" s="120"/>
      <c r="T1635" s="120"/>
    </row>
    <row r="1636" spans="9:20" ht="15" x14ac:dyDescent="0.25">
      <c r="I1636" s="120"/>
      <c r="J1636" s="120"/>
      <c r="K1636" s="120"/>
      <c r="L1636" s="120"/>
      <c r="M1636" s="120"/>
      <c r="N1636" s="120"/>
      <c r="O1636" s="120"/>
      <c r="P1636" s="120"/>
      <c r="Q1636" s="120"/>
      <c r="R1636" s="120"/>
      <c r="S1636" s="120"/>
      <c r="T1636" s="120"/>
    </row>
    <row r="1637" spans="9:20" ht="15" x14ac:dyDescent="0.25">
      <c r="I1637" s="120"/>
      <c r="J1637" s="120"/>
      <c r="K1637" s="120"/>
      <c r="L1637" s="120"/>
      <c r="M1637" s="120"/>
      <c r="N1637" s="120"/>
      <c r="O1637" s="120"/>
      <c r="P1637" s="120"/>
      <c r="Q1637" s="120"/>
      <c r="R1637" s="120"/>
      <c r="S1637" s="120"/>
      <c r="T1637" s="120"/>
    </row>
    <row r="1638" spans="9:20" ht="15" x14ac:dyDescent="0.25">
      <c r="I1638" s="120"/>
      <c r="J1638" s="120"/>
      <c r="K1638" s="120"/>
      <c r="L1638" s="120"/>
      <c r="M1638" s="120"/>
      <c r="N1638" s="120"/>
      <c r="O1638" s="120"/>
      <c r="P1638" s="120"/>
      <c r="Q1638" s="120"/>
      <c r="R1638" s="120"/>
      <c r="S1638" s="120"/>
      <c r="T1638" s="120"/>
    </row>
    <row r="1639" spans="9:20" ht="15" x14ac:dyDescent="0.25">
      <c r="I1639" s="120"/>
      <c r="J1639" s="120"/>
      <c r="K1639" s="120"/>
      <c r="L1639" s="120"/>
      <c r="M1639" s="120"/>
      <c r="N1639" s="120"/>
      <c r="O1639" s="120"/>
      <c r="P1639" s="120"/>
      <c r="Q1639" s="120"/>
      <c r="R1639" s="120"/>
      <c r="S1639" s="120"/>
      <c r="T1639" s="120"/>
    </row>
    <row r="1640" spans="9:20" ht="15" x14ac:dyDescent="0.25">
      <c r="I1640" s="120"/>
      <c r="J1640" s="120"/>
      <c r="K1640" s="120"/>
      <c r="L1640" s="120"/>
      <c r="M1640" s="120"/>
      <c r="N1640" s="120"/>
      <c r="O1640" s="120"/>
      <c r="P1640" s="120"/>
      <c r="Q1640" s="120"/>
      <c r="R1640" s="120"/>
      <c r="S1640" s="120"/>
      <c r="T1640" s="120"/>
    </row>
    <row r="1641" spans="9:20" ht="15" x14ac:dyDescent="0.25">
      <c r="I1641" s="120"/>
      <c r="J1641" s="120"/>
      <c r="K1641" s="120"/>
      <c r="L1641" s="120"/>
      <c r="M1641" s="120"/>
      <c r="N1641" s="120"/>
      <c r="O1641" s="120"/>
      <c r="P1641" s="120"/>
      <c r="Q1641" s="120"/>
      <c r="R1641" s="120"/>
      <c r="S1641" s="120"/>
      <c r="T1641" s="120"/>
    </row>
    <row r="1642" spans="9:20" ht="15" x14ac:dyDescent="0.25">
      <c r="I1642" s="120"/>
      <c r="J1642" s="120"/>
      <c r="K1642" s="120"/>
      <c r="L1642" s="120"/>
      <c r="M1642" s="120"/>
      <c r="N1642" s="120"/>
      <c r="O1642" s="120"/>
      <c r="P1642" s="120"/>
      <c r="Q1642" s="120"/>
      <c r="R1642" s="120"/>
      <c r="S1642" s="120"/>
      <c r="T1642" s="120"/>
    </row>
    <row r="1643" spans="9:20" ht="15" x14ac:dyDescent="0.25">
      <c r="I1643" s="120"/>
      <c r="J1643" s="120"/>
      <c r="K1643" s="120"/>
      <c r="L1643" s="120"/>
      <c r="M1643" s="120"/>
      <c r="N1643" s="120"/>
      <c r="O1643" s="120"/>
      <c r="P1643" s="120"/>
      <c r="Q1643" s="120"/>
      <c r="R1643" s="120"/>
      <c r="S1643" s="120"/>
      <c r="T1643" s="120"/>
    </row>
    <row r="1644" spans="9:20" ht="15" x14ac:dyDescent="0.25">
      <c r="I1644" s="120"/>
      <c r="J1644" s="120"/>
      <c r="K1644" s="120"/>
      <c r="L1644" s="120"/>
      <c r="M1644" s="120"/>
      <c r="N1644" s="120"/>
      <c r="O1644" s="120"/>
      <c r="P1644" s="120"/>
      <c r="Q1644" s="120"/>
      <c r="R1644" s="120"/>
      <c r="S1644" s="120"/>
      <c r="T1644" s="120"/>
    </row>
    <row r="1645" spans="9:20" ht="15" x14ac:dyDescent="0.25">
      <c r="I1645" s="120"/>
      <c r="J1645" s="120"/>
      <c r="K1645" s="120"/>
      <c r="L1645" s="120"/>
      <c r="M1645" s="120"/>
      <c r="N1645" s="120"/>
      <c r="O1645" s="120"/>
      <c r="P1645" s="120"/>
      <c r="Q1645" s="120"/>
      <c r="R1645" s="120"/>
      <c r="S1645" s="120"/>
      <c r="T1645" s="120"/>
    </row>
    <row r="1646" spans="9:20" ht="15" x14ac:dyDescent="0.25">
      <c r="I1646" s="120"/>
      <c r="J1646" s="120"/>
      <c r="K1646" s="120"/>
      <c r="L1646" s="120"/>
      <c r="M1646" s="120"/>
      <c r="N1646" s="120"/>
      <c r="O1646" s="120"/>
      <c r="P1646" s="120"/>
      <c r="Q1646" s="120"/>
      <c r="R1646" s="120"/>
      <c r="S1646" s="120"/>
      <c r="T1646" s="120"/>
    </row>
    <row r="1647" spans="9:20" ht="15" x14ac:dyDescent="0.25">
      <c r="I1647" s="120"/>
      <c r="J1647" s="120"/>
      <c r="K1647" s="120"/>
      <c r="L1647" s="120"/>
      <c r="M1647" s="120"/>
      <c r="N1647" s="120"/>
      <c r="O1647" s="120"/>
      <c r="P1647" s="120"/>
      <c r="Q1647" s="120"/>
      <c r="R1647" s="120"/>
      <c r="S1647" s="120"/>
      <c r="T1647" s="120"/>
    </row>
    <row r="1648" spans="9:20" ht="15" x14ac:dyDescent="0.25">
      <c r="I1648" s="120"/>
      <c r="J1648" s="120"/>
      <c r="K1648" s="120"/>
      <c r="L1648" s="120"/>
      <c r="M1648" s="120"/>
      <c r="N1648" s="120"/>
      <c r="O1648" s="120"/>
      <c r="P1648" s="120"/>
      <c r="Q1648" s="120"/>
      <c r="R1648" s="120"/>
      <c r="S1648" s="120"/>
      <c r="T1648" s="120"/>
    </row>
    <row r="1649" spans="9:20" ht="15" x14ac:dyDescent="0.25">
      <c r="I1649" s="120"/>
      <c r="J1649" s="120"/>
      <c r="K1649" s="120"/>
      <c r="L1649" s="120"/>
      <c r="M1649" s="120"/>
      <c r="N1649" s="120"/>
      <c r="O1649" s="120"/>
      <c r="P1649" s="120"/>
      <c r="Q1649" s="120"/>
      <c r="R1649" s="120"/>
      <c r="S1649" s="120"/>
      <c r="T1649" s="120"/>
    </row>
    <row r="1650" spans="9:20" ht="15" x14ac:dyDescent="0.25">
      <c r="I1650" s="120"/>
      <c r="J1650" s="120"/>
      <c r="K1650" s="120"/>
      <c r="L1650" s="120"/>
      <c r="M1650" s="120"/>
      <c r="N1650" s="120"/>
      <c r="O1650" s="120"/>
      <c r="P1650" s="120"/>
      <c r="Q1650" s="120"/>
      <c r="R1650" s="120"/>
      <c r="S1650" s="120"/>
      <c r="T1650" s="120"/>
    </row>
    <row r="1651" spans="9:20" ht="15" x14ac:dyDescent="0.25">
      <c r="I1651" s="120"/>
      <c r="J1651" s="120"/>
      <c r="K1651" s="120"/>
      <c r="L1651" s="120"/>
      <c r="M1651" s="120"/>
      <c r="N1651" s="120"/>
      <c r="O1651" s="120"/>
      <c r="P1651" s="120"/>
      <c r="Q1651" s="120"/>
      <c r="R1651" s="120"/>
      <c r="S1651" s="120"/>
      <c r="T1651" s="120"/>
    </row>
    <row r="1652" spans="9:20" ht="15" x14ac:dyDescent="0.25">
      <c r="I1652" s="120"/>
      <c r="J1652" s="120"/>
      <c r="K1652" s="120"/>
      <c r="L1652" s="120"/>
      <c r="M1652" s="120"/>
      <c r="N1652" s="120"/>
      <c r="O1652" s="120"/>
      <c r="P1652" s="120"/>
      <c r="Q1652" s="120"/>
      <c r="R1652" s="120"/>
      <c r="S1652" s="120"/>
      <c r="T1652" s="120"/>
    </row>
    <row r="1653" spans="9:20" ht="15" x14ac:dyDescent="0.25">
      <c r="I1653" s="120"/>
      <c r="J1653" s="120"/>
      <c r="K1653" s="120"/>
      <c r="L1653" s="120"/>
      <c r="M1653" s="120"/>
      <c r="N1653" s="120"/>
      <c r="O1653" s="120"/>
      <c r="P1653" s="120"/>
      <c r="Q1653" s="120"/>
      <c r="R1653" s="120"/>
      <c r="S1653" s="120"/>
      <c r="T1653" s="120"/>
    </row>
    <row r="1654" spans="9:20" ht="15" x14ac:dyDescent="0.25">
      <c r="I1654" s="120"/>
      <c r="J1654" s="120"/>
      <c r="K1654" s="120"/>
      <c r="L1654" s="120"/>
      <c r="M1654" s="120"/>
      <c r="N1654" s="120"/>
      <c r="O1654" s="120"/>
      <c r="P1654" s="120"/>
      <c r="Q1654" s="120"/>
      <c r="R1654" s="120"/>
      <c r="S1654" s="120"/>
      <c r="T1654" s="120"/>
    </row>
    <row r="1655" spans="9:20" ht="15" x14ac:dyDescent="0.25">
      <c r="I1655" s="120"/>
      <c r="J1655" s="120"/>
      <c r="K1655" s="120"/>
      <c r="L1655" s="120"/>
      <c r="M1655" s="120"/>
      <c r="N1655" s="120"/>
      <c r="O1655" s="120"/>
      <c r="P1655" s="120"/>
      <c r="Q1655" s="120"/>
      <c r="R1655" s="120"/>
      <c r="S1655" s="120"/>
      <c r="T1655" s="120"/>
    </row>
    <row r="1656" spans="9:20" ht="15" x14ac:dyDescent="0.25">
      <c r="I1656" s="120"/>
      <c r="J1656" s="120"/>
      <c r="K1656" s="120"/>
      <c r="L1656" s="120"/>
      <c r="M1656" s="120"/>
      <c r="N1656" s="120"/>
      <c r="O1656" s="120"/>
      <c r="P1656" s="120"/>
      <c r="Q1656" s="120"/>
      <c r="R1656" s="120"/>
      <c r="S1656" s="120"/>
      <c r="T1656" s="120"/>
    </row>
    <row r="1657" spans="9:20" ht="15" x14ac:dyDescent="0.25">
      <c r="I1657" s="120"/>
      <c r="J1657" s="120"/>
      <c r="K1657" s="120"/>
      <c r="L1657" s="120"/>
      <c r="M1657" s="120"/>
      <c r="N1657" s="120"/>
      <c r="O1657" s="120"/>
      <c r="P1657" s="120"/>
      <c r="Q1657" s="120"/>
      <c r="R1657" s="120"/>
      <c r="S1657" s="120"/>
      <c r="T1657" s="120"/>
    </row>
    <row r="1658" spans="9:20" ht="15" x14ac:dyDescent="0.25">
      <c r="I1658" s="120"/>
      <c r="J1658" s="120"/>
      <c r="K1658" s="120"/>
      <c r="L1658" s="120"/>
      <c r="M1658" s="120"/>
      <c r="N1658" s="120"/>
      <c r="O1658" s="120"/>
      <c r="P1658" s="120"/>
      <c r="Q1658" s="120"/>
      <c r="R1658" s="120"/>
      <c r="S1658" s="120"/>
      <c r="T1658" s="120"/>
    </row>
    <row r="1659" spans="9:20" ht="15" x14ac:dyDescent="0.25">
      <c r="I1659" s="120"/>
      <c r="J1659" s="120"/>
      <c r="K1659" s="120"/>
      <c r="L1659" s="120"/>
      <c r="M1659" s="120"/>
      <c r="N1659" s="120"/>
      <c r="O1659" s="120"/>
      <c r="P1659" s="120"/>
      <c r="Q1659" s="120"/>
      <c r="R1659" s="120"/>
      <c r="S1659" s="120"/>
      <c r="T1659" s="120"/>
    </row>
    <row r="1660" spans="9:20" ht="15" x14ac:dyDescent="0.25">
      <c r="I1660" s="120"/>
      <c r="J1660" s="120"/>
      <c r="K1660" s="120"/>
      <c r="L1660" s="120"/>
      <c r="M1660" s="120"/>
      <c r="N1660" s="120"/>
      <c r="O1660" s="120"/>
      <c r="P1660" s="120"/>
      <c r="Q1660" s="120"/>
      <c r="R1660" s="120"/>
      <c r="S1660" s="120"/>
      <c r="T1660" s="120"/>
    </row>
    <row r="1661" spans="9:20" ht="15" x14ac:dyDescent="0.25">
      <c r="I1661" s="120"/>
      <c r="J1661" s="120"/>
      <c r="K1661" s="120"/>
      <c r="L1661" s="120"/>
      <c r="M1661" s="120"/>
      <c r="N1661" s="120"/>
      <c r="O1661" s="120"/>
      <c r="P1661" s="120"/>
      <c r="Q1661" s="120"/>
      <c r="R1661" s="120"/>
      <c r="S1661" s="120"/>
      <c r="T1661" s="120"/>
    </row>
    <row r="1662" spans="9:20" ht="15" x14ac:dyDescent="0.25">
      <c r="I1662" s="120"/>
      <c r="J1662" s="120"/>
      <c r="K1662" s="120"/>
      <c r="L1662" s="120"/>
      <c r="M1662" s="120"/>
      <c r="N1662" s="120"/>
      <c r="O1662" s="120"/>
      <c r="P1662" s="120"/>
      <c r="Q1662" s="120"/>
      <c r="R1662" s="120"/>
      <c r="S1662" s="120"/>
      <c r="T1662" s="120"/>
    </row>
    <row r="1663" spans="9:20" ht="15" x14ac:dyDescent="0.25">
      <c r="I1663" s="120"/>
      <c r="J1663" s="120"/>
      <c r="K1663" s="120"/>
      <c r="L1663" s="120"/>
      <c r="M1663" s="120"/>
      <c r="N1663" s="120"/>
      <c r="O1663" s="120"/>
      <c r="P1663" s="120"/>
      <c r="Q1663" s="120"/>
      <c r="R1663" s="120"/>
      <c r="S1663" s="120"/>
      <c r="T1663" s="120"/>
    </row>
    <row r="1664" spans="9:20" ht="15" x14ac:dyDescent="0.25">
      <c r="I1664" s="120"/>
      <c r="J1664" s="120"/>
      <c r="K1664" s="120"/>
      <c r="L1664" s="120"/>
      <c r="M1664" s="120"/>
      <c r="N1664" s="120"/>
      <c r="O1664" s="120"/>
      <c r="P1664" s="120"/>
      <c r="Q1664" s="120"/>
      <c r="R1664" s="120"/>
      <c r="S1664" s="120"/>
      <c r="T1664" s="120"/>
    </row>
    <row r="1665" spans="9:20" ht="15" x14ac:dyDescent="0.25">
      <c r="I1665" s="120"/>
      <c r="J1665" s="120"/>
      <c r="K1665" s="120"/>
      <c r="L1665" s="120"/>
      <c r="M1665" s="120"/>
      <c r="N1665" s="120"/>
      <c r="O1665" s="120"/>
      <c r="P1665" s="120"/>
      <c r="Q1665" s="120"/>
      <c r="R1665" s="120"/>
      <c r="S1665" s="120"/>
      <c r="T1665" s="120"/>
    </row>
    <row r="1666" spans="9:20" ht="15" x14ac:dyDescent="0.25">
      <c r="I1666" s="120"/>
      <c r="J1666" s="120"/>
      <c r="K1666" s="120"/>
      <c r="L1666" s="120"/>
      <c r="M1666" s="120"/>
      <c r="N1666" s="120"/>
      <c r="O1666" s="120"/>
      <c r="P1666" s="120"/>
      <c r="Q1666" s="120"/>
      <c r="R1666" s="120"/>
      <c r="S1666" s="120"/>
      <c r="T1666" s="120"/>
    </row>
    <row r="1667" spans="9:20" ht="15" x14ac:dyDescent="0.25">
      <c r="I1667" s="120"/>
      <c r="J1667" s="120"/>
      <c r="K1667" s="120"/>
      <c r="L1667" s="120"/>
      <c r="M1667" s="120"/>
      <c r="N1667" s="120"/>
      <c r="O1667" s="120"/>
      <c r="P1667" s="120"/>
      <c r="Q1667" s="120"/>
      <c r="R1667" s="120"/>
      <c r="S1667" s="120"/>
      <c r="T1667" s="120"/>
    </row>
    <row r="1668" spans="9:20" ht="15" x14ac:dyDescent="0.25">
      <c r="I1668" s="120"/>
      <c r="J1668" s="120"/>
      <c r="K1668" s="120"/>
      <c r="L1668" s="120"/>
      <c r="M1668" s="120"/>
      <c r="N1668" s="120"/>
      <c r="O1668" s="120"/>
      <c r="P1668" s="120"/>
      <c r="Q1668" s="120"/>
      <c r="R1668" s="120"/>
      <c r="S1668" s="120"/>
      <c r="T1668" s="120"/>
    </row>
    <row r="1669" spans="9:20" ht="15" x14ac:dyDescent="0.25">
      <c r="I1669" s="120"/>
      <c r="J1669" s="120"/>
      <c r="K1669" s="120"/>
      <c r="L1669" s="120"/>
      <c r="M1669" s="120"/>
      <c r="N1669" s="120"/>
      <c r="O1669" s="120"/>
      <c r="P1669" s="120"/>
      <c r="Q1669" s="120"/>
      <c r="R1669" s="120"/>
      <c r="S1669" s="120"/>
      <c r="T1669" s="120"/>
    </row>
    <row r="1670" spans="9:20" ht="15" x14ac:dyDescent="0.25">
      <c r="I1670" s="120"/>
      <c r="J1670" s="120"/>
      <c r="K1670" s="120"/>
      <c r="L1670" s="120"/>
      <c r="M1670" s="120"/>
      <c r="N1670" s="120"/>
      <c r="O1670" s="120"/>
      <c r="P1670" s="120"/>
      <c r="Q1670" s="120"/>
      <c r="R1670" s="120"/>
      <c r="S1670" s="120"/>
      <c r="T1670" s="120"/>
    </row>
    <row r="1671" spans="9:20" ht="15" x14ac:dyDescent="0.25">
      <c r="I1671" s="120"/>
      <c r="J1671" s="120"/>
      <c r="K1671" s="120"/>
      <c r="L1671" s="120"/>
      <c r="M1671" s="120"/>
      <c r="N1671" s="120"/>
      <c r="O1671" s="120"/>
      <c r="P1671" s="120"/>
      <c r="Q1671" s="120"/>
      <c r="R1671" s="120"/>
      <c r="S1671" s="120"/>
      <c r="T1671" s="120"/>
    </row>
    <row r="1672" spans="9:20" ht="15" x14ac:dyDescent="0.25">
      <c r="I1672" s="120"/>
      <c r="J1672" s="120"/>
      <c r="K1672" s="120"/>
      <c r="L1672" s="120"/>
      <c r="M1672" s="120"/>
      <c r="N1672" s="120"/>
      <c r="O1672" s="120"/>
      <c r="P1672" s="120"/>
      <c r="Q1672" s="120"/>
      <c r="R1672" s="120"/>
      <c r="S1672" s="120"/>
      <c r="T1672" s="120"/>
    </row>
    <row r="1673" spans="9:20" ht="15" x14ac:dyDescent="0.25">
      <c r="I1673" s="120"/>
      <c r="J1673" s="120"/>
      <c r="K1673" s="120"/>
      <c r="L1673" s="120"/>
      <c r="M1673" s="120"/>
      <c r="N1673" s="120"/>
      <c r="O1673" s="120"/>
      <c r="P1673" s="120"/>
      <c r="Q1673" s="120"/>
      <c r="R1673" s="120"/>
      <c r="S1673" s="120"/>
      <c r="T1673" s="120"/>
    </row>
    <row r="1674" spans="9:20" ht="15" x14ac:dyDescent="0.25">
      <c r="I1674" s="120"/>
      <c r="J1674" s="120"/>
      <c r="K1674" s="120"/>
      <c r="L1674" s="120"/>
      <c r="M1674" s="120"/>
      <c r="N1674" s="120"/>
      <c r="O1674" s="120"/>
      <c r="P1674" s="120"/>
      <c r="Q1674" s="120"/>
      <c r="R1674" s="120"/>
      <c r="S1674" s="120"/>
      <c r="T1674" s="120"/>
    </row>
    <row r="1675" spans="9:20" ht="15" x14ac:dyDescent="0.25">
      <c r="I1675" s="120"/>
      <c r="J1675" s="120"/>
      <c r="K1675" s="120"/>
      <c r="L1675" s="120"/>
      <c r="M1675" s="120"/>
      <c r="N1675" s="120"/>
      <c r="O1675" s="120"/>
      <c r="P1675" s="120"/>
      <c r="Q1675" s="120"/>
      <c r="R1675" s="120"/>
      <c r="S1675" s="120"/>
      <c r="T1675" s="120"/>
    </row>
    <row r="1676" spans="9:20" ht="15" x14ac:dyDescent="0.25">
      <c r="I1676" s="120"/>
      <c r="J1676" s="120"/>
      <c r="K1676" s="120"/>
      <c r="L1676" s="120"/>
      <c r="M1676" s="120"/>
      <c r="N1676" s="120"/>
      <c r="O1676" s="120"/>
      <c r="P1676" s="120"/>
      <c r="Q1676" s="120"/>
      <c r="R1676" s="120"/>
      <c r="S1676" s="120"/>
      <c r="T1676" s="120"/>
    </row>
    <row r="1677" spans="9:20" ht="15" x14ac:dyDescent="0.25">
      <c r="I1677" s="120"/>
      <c r="J1677" s="120"/>
      <c r="K1677" s="120"/>
      <c r="L1677" s="120"/>
      <c r="M1677" s="120"/>
      <c r="N1677" s="120"/>
      <c r="O1677" s="120"/>
      <c r="P1677" s="120"/>
      <c r="Q1677" s="120"/>
      <c r="R1677" s="120"/>
      <c r="S1677" s="120"/>
      <c r="T1677" s="120"/>
    </row>
    <row r="1678" spans="9:20" ht="15" x14ac:dyDescent="0.25">
      <c r="I1678" s="120"/>
      <c r="J1678" s="120"/>
      <c r="K1678" s="120"/>
      <c r="L1678" s="120"/>
      <c r="M1678" s="120"/>
      <c r="N1678" s="120"/>
      <c r="O1678" s="120"/>
      <c r="P1678" s="120"/>
      <c r="Q1678" s="120"/>
      <c r="R1678" s="120"/>
      <c r="S1678" s="120"/>
      <c r="T1678" s="120"/>
    </row>
    <row r="1679" spans="9:20" ht="15" x14ac:dyDescent="0.25">
      <c r="I1679" s="120"/>
      <c r="J1679" s="120"/>
      <c r="K1679" s="120"/>
      <c r="L1679" s="120"/>
      <c r="M1679" s="120"/>
      <c r="N1679" s="120"/>
      <c r="O1679" s="120"/>
      <c r="P1679" s="120"/>
      <c r="Q1679" s="120"/>
      <c r="R1679" s="120"/>
      <c r="S1679" s="120"/>
      <c r="T1679" s="120"/>
    </row>
    <row r="1680" spans="9:20" ht="15" x14ac:dyDescent="0.25">
      <c r="I1680" s="120"/>
      <c r="J1680" s="120"/>
      <c r="K1680" s="120"/>
      <c r="L1680" s="120"/>
      <c r="M1680" s="120"/>
      <c r="N1680" s="120"/>
      <c r="O1680" s="120"/>
      <c r="P1680" s="120"/>
      <c r="Q1680" s="120"/>
      <c r="R1680" s="120"/>
      <c r="S1680" s="120"/>
      <c r="T1680" s="120"/>
    </row>
    <row r="1681" spans="9:20" ht="15" x14ac:dyDescent="0.25">
      <c r="I1681" s="120"/>
      <c r="J1681" s="120"/>
      <c r="K1681" s="120"/>
      <c r="L1681" s="120"/>
      <c r="M1681" s="120"/>
      <c r="N1681" s="120"/>
      <c r="O1681" s="120"/>
      <c r="P1681" s="120"/>
      <c r="Q1681" s="120"/>
      <c r="R1681" s="120"/>
      <c r="S1681" s="120"/>
      <c r="T1681" s="120"/>
    </row>
    <row r="1682" spans="9:20" ht="15" x14ac:dyDescent="0.25">
      <c r="I1682" s="120"/>
      <c r="J1682" s="120"/>
      <c r="K1682" s="120"/>
      <c r="L1682" s="120"/>
      <c r="M1682" s="120"/>
      <c r="N1682" s="120"/>
      <c r="O1682" s="120"/>
      <c r="P1682" s="120"/>
      <c r="Q1682" s="120"/>
      <c r="R1682" s="120"/>
      <c r="S1682" s="120"/>
      <c r="T1682" s="120"/>
    </row>
    <row r="1683" spans="9:20" ht="15" x14ac:dyDescent="0.25">
      <c r="I1683" s="120"/>
      <c r="J1683" s="120"/>
      <c r="K1683" s="120"/>
      <c r="L1683" s="120"/>
      <c r="M1683" s="120"/>
      <c r="N1683" s="120"/>
      <c r="O1683" s="120"/>
      <c r="P1683" s="120"/>
      <c r="Q1683" s="120"/>
      <c r="R1683" s="120"/>
      <c r="S1683" s="120"/>
      <c r="T1683" s="120"/>
    </row>
    <row r="1684" spans="9:20" ht="15" x14ac:dyDescent="0.25">
      <c r="I1684" s="120"/>
      <c r="J1684" s="120"/>
      <c r="K1684" s="120"/>
      <c r="L1684" s="120"/>
      <c r="M1684" s="120"/>
      <c r="N1684" s="120"/>
      <c r="O1684" s="120"/>
      <c r="P1684" s="120"/>
      <c r="Q1684" s="120"/>
      <c r="R1684" s="120"/>
      <c r="S1684" s="120"/>
      <c r="T1684" s="120"/>
    </row>
    <row r="1685" spans="9:20" ht="15" x14ac:dyDescent="0.25">
      <c r="I1685" s="120"/>
      <c r="J1685" s="120"/>
      <c r="K1685" s="120"/>
      <c r="L1685" s="120"/>
      <c r="M1685" s="120"/>
      <c r="N1685" s="120"/>
      <c r="O1685" s="120"/>
      <c r="P1685" s="120"/>
      <c r="Q1685" s="120"/>
      <c r="R1685" s="120"/>
      <c r="S1685" s="120"/>
      <c r="T1685" s="120"/>
    </row>
    <row r="1686" spans="9:20" ht="15" x14ac:dyDescent="0.25">
      <c r="I1686" s="120"/>
      <c r="J1686" s="120"/>
      <c r="K1686" s="120"/>
      <c r="L1686" s="120"/>
      <c r="M1686" s="120"/>
      <c r="N1686" s="120"/>
      <c r="O1686" s="120"/>
      <c r="P1686" s="120"/>
      <c r="Q1686" s="120"/>
      <c r="R1686" s="120"/>
      <c r="S1686" s="120"/>
      <c r="T1686" s="120"/>
    </row>
    <row r="1687" spans="9:20" ht="15" x14ac:dyDescent="0.25">
      <c r="I1687" s="120"/>
      <c r="J1687" s="120"/>
      <c r="K1687" s="120"/>
      <c r="L1687" s="120"/>
      <c r="M1687" s="120"/>
      <c r="N1687" s="120"/>
      <c r="O1687" s="120"/>
      <c r="P1687" s="120"/>
      <c r="Q1687" s="120"/>
      <c r="R1687" s="120"/>
      <c r="S1687" s="120"/>
      <c r="T1687" s="120"/>
    </row>
    <row r="1688" spans="9:20" ht="15" x14ac:dyDescent="0.25">
      <c r="I1688" s="120"/>
      <c r="J1688" s="120"/>
      <c r="K1688" s="120"/>
      <c r="L1688" s="120"/>
      <c r="M1688" s="120"/>
      <c r="N1688" s="120"/>
      <c r="O1688" s="120"/>
      <c r="P1688" s="120"/>
      <c r="Q1688" s="120"/>
      <c r="R1688" s="120"/>
      <c r="S1688" s="120"/>
      <c r="T1688" s="120"/>
    </row>
    <row r="1689" spans="9:20" ht="15" x14ac:dyDescent="0.25">
      <c r="I1689" s="120"/>
      <c r="J1689" s="120"/>
      <c r="K1689" s="120"/>
      <c r="L1689" s="120"/>
      <c r="M1689" s="120"/>
      <c r="N1689" s="120"/>
      <c r="O1689" s="120"/>
      <c r="P1689" s="120"/>
      <c r="Q1689" s="120"/>
      <c r="R1689" s="120"/>
      <c r="S1689" s="120"/>
      <c r="T1689" s="120"/>
    </row>
    <row r="1690" spans="9:20" ht="15" x14ac:dyDescent="0.25">
      <c r="I1690" s="120"/>
      <c r="J1690" s="120"/>
      <c r="K1690" s="120"/>
      <c r="L1690" s="120"/>
      <c r="M1690" s="120"/>
      <c r="N1690" s="120"/>
      <c r="O1690" s="120"/>
      <c r="P1690" s="120"/>
      <c r="Q1690" s="120"/>
      <c r="R1690" s="120"/>
      <c r="S1690" s="120"/>
      <c r="T1690" s="120"/>
    </row>
    <row r="1691" spans="9:20" ht="15" x14ac:dyDescent="0.25">
      <c r="I1691" s="120"/>
      <c r="J1691" s="120"/>
      <c r="K1691" s="120"/>
      <c r="L1691" s="120"/>
      <c r="M1691" s="120"/>
      <c r="N1691" s="120"/>
      <c r="O1691" s="120"/>
      <c r="P1691" s="120"/>
      <c r="Q1691" s="120"/>
      <c r="R1691" s="120"/>
      <c r="S1691" s="120"/>
      <c r="T1691" s="120"/>
    </row>
    <row r="1692" spans="9:20" ht="15" x14ac:dyDescent="0.25">
      <c r="I1692" s="120"/>
      <c r="J1692" s="120"/>
      <c r="K1692" s="120"/>
      <c r="L1692" s="120"/>
      <c r="M1692" s="120"/>
      <c r="N1692" s="120"/>
      <c r="O1692" s="120"/>
      <c r="P1692" s="120"/>
      <c r="Q1692" s="120"/>
      <c r="R1692" s="120"/>
      <c r="S1692" s="120"/>
      <c r="T1692" s="120"/>
    </row>
    <row r="1693" spans="9:20" ht="15" x14ac:dyDescent="0.25">
      <c r="I1693" s="120"/>
      <c r="J1693" s="120"/>
      <c r="K1693" s="120"/>
      <c r="L1693" s="120"/>
      <c r="M1693" s="120"/>
      <c r="N1693" s="120"/>
      <c r="O1693" s="120"/>
      <c r="P1693" s="120"/>
      <c r="Q1693" s="120"/>
      <c r="R1693" s="120"/>
      <c r="S1693" s="120"/>
      <c r="T1693" s="120"/>
    </row>
    <row r="1694" spans="9:20" ht="15" x14ac:dyDescent="0.25">
      <c r="I1694" s="120"/>
      <c r="J1694" s="120"/>
      <c r="K1694" s="120"/>
      <c r="L1694" s="120"/>
      <c r="M1694" s="120"/>
      <c r="N1694" s="120"/>
      <c r="O1694" s="120"/>
      <c r="P1694" s="120"/>
      <c r="Q1694" s="120"/>
      <c r="R1694" s="120"/>
      <c r="S1694" s="120"/>
      <c r="T1694" s="120"/>
    </row>
    <row r="1695" spans="9:20" ht="15" x14ac:dyDescent="0.25">
      <c r="I1695" s="120"/>
      <c r="J1695" s="120"/>
      <c r="K1695" s="120"/>
      <c r="L1695" s="120"/>
      <c r="M1695" s="120"/>
      <c r="N1695" s="120"/>
      <c r="O1695" s="120"/>
      <c r="P1695" s="120"/>
      <c r="Q1695" s="120"/>
      <c r="R1695" s="120"/>
      <c r="S1695" s="120"/>
      <c r="T1695" s="120"/>
    </row>
    <row r="1696" spans="9:20" ht="15" x14ac:dyDescent="0.25">
      <c r="I1696" s="120"/>
      <c r="J1696" s="120"/>
      <c r="K1696" s="120"/>
      <c r="L1696" s="120"/>
      <c r="M1696" s="120"/>
      <c r="N1696" s="120"/>
      <c r="O1696" s="120"/>
      <c r="P1696" s="120"/>
      <c r="Q1696" s="120"/>
      <c r="R1696" s="120"/>
      <c r="S1696" s="120"/>
      <c r="T1696" s="120"/>
    </row>
    <row r="1697" spans="9:20" ht="15" x14ac:dyDescent="0.25">
      <c r="I1697" s="120"/>
      <c r="J1697" s="120"/>
      <c r="K1697" s="120"/>
      <c r="L1697" s="120"/>
      <c r="M1697" s="120"/>
      <c r="N1697" s="120"/>
      <c r="O1697" s="120"/>
      <c r="P1697" s="120"/>
      <c r="Q1697" s="120"/>
      <c r="R1697" s="120"/>
      <c r="S1697" s="120"/>
      <c r="T1697" s="120"/>
    </row>
    <row r="1698" spans="9:20" ht="15" x14ac:dyDescent="0.25">
      <c r="I1698" s="120"/>
      <c r="J1698" s="120"/>
      <c r="K1698" s="120"/>
      <c r="L1698" s="120"/>
      <c r="M1698" s="120"/>
      <c r="N1698" s="120"/>
      <c r="O1698" s="120"/>
      <c r="P1698" s="120"/>
      <c r="Q1698" s="120"/>
      <c r="R1698" s="120"/>
      <c r="S1698" s="120"/>
      <c r="T1698" s="120"/>
    </row>
    <row r="1699" spans="9:20" ht="15" x14ac:dyDescent="0.25">
      <c r="I1699" s="120"/>
      <c r="J1699" s="120"/>
      <c r="K1699" s="120"/>
      <c r="L1699" s="120"/>
      <c r="M1699" s="120"/>
      <c r="N1699" s="120"/>
      <c r="O1699" s="120"/>
      <c r="P1699" s="120"/>
      <c r="Q1699" s="120"/>
      <c r="R1699" s="120"/>
      <c r="S1699" s="120"/>
      <c r="T1699" s="120"/>
    </row>
    <row r="1700" spans="9:20" ht="15" x14ac:dyDescent="0.25">
      <c r="I1700" s="120"/>
      <c r="J1700" s="120"/>
      <c r="K1700" s="120"/>
      <c r="L1700" s="120"/>
      <c r="M1700" s="120"/>
      <c r="N1700" s="120"/>
      <c r="O1700" s="120"/>
      <c r="P1700" s="120"/>
      <c r="Q1700" s="120"/>
      <c r="R1700" s="120"/>
      <c r="S1700" s="120"/>
      <c r="T1700" s="120"/>
    </row>
    <row r="1701" spans="9:20" ht="15" x14ac:dyDescent="0.25">
      <c r="I1701" s="120"/>
      <c r="J1701" s="120"/>
      <c r="K1701" s="120"/>
      <c r="L1701" s="120"/>
      <c r="M1701" s="120"/>
      <c r="N1701" s="120"/>
      <c r="O1701" s="120"/>
      <c r="P1701" s="120"/>
      <c r="Q1701" s="120"/>
      <c r="R1701" s="120"/>
      <c r="S1701" s="120"/>
      <c r="T1701" s="120"/>
    </row>
    <row r="1702" spans="9:20" ht="15" x14ac:dyDescent="0.25">
      <c r="I1702" s="120"/>
      <c r="J1702" s="120"/>
      <c r="K1702" s="120"/>
      <c r="L1702" s="120"/>
      <c r="M1702" s="120"/>
      <c r="N1702" s="120"/>
      <c r="O1702" s="120"/>
      <c r="P1702" s="120"/>
      <c r="Q1702" s="120"/>
      <c r="R1702" s="120"/>
      <c r="S1702" s="120"/>
      <c r="T1702" s="120"/>
    </row>
    <row r="1703" spans="9:20" ht="15" x14ac:dyDescent="0.25">
      <c r="I1703" s="120"/>
      <c r="J1703" s="120"/>
      <c r="K1703" s="120"/>
      <c r="L1703" s="120"/>
      <c r="M1703" s="120"/>
      <c r="N1703" s="120"/>
      <c r="O1703" s="120"/>
      <c r="P1703" s="120"/>
      <c r="Q1703" s="120"/>
      <c r="R1703" s="120"/>
      <c r="S1703" s="120"/>
      <c r="T1703" s="120"/>
    </row>
    <row r="1704" spans="9:20" ht="15" x14ac:dyDescent="0.25">
      <c r="I1704" s="120"/>
      <c r="J1704" s="120"/>
      <c r="K1704" s="120"/>
      <c r="L1704" s="120"/>
      <c r="M1704" s="120"/>
      <c r="N1704" s="120"/>
      <c r="O1704" s="120"/>
      <c r="P1704" s="120"/>
      <c r="Q1704" s="120"/>
      <c r="R1704" s="120"/>
      <c r="S1704" s="120"/>
      <c r="T1704" s="120"/>
    </row>
    <row r="1705" spans="9:20" ht="15" x14ac:dyDescent="0.25">
      <c r="I1705" s="120"/>
      <c r="J1705" s="120"/>
      <c r="K1705" s="120"/>
      <c r="L1705" s="120"/>
      <c r="M1705" s="120"/>
      <c r="N1705" s="120"/>
      <c r="O1705" s="120"/>
      <c r="P1705" s="120"/>
      <c r="Q1705" s="120"/>
      <c r="R1705" s="120"/>
      <c r="S1705" s="120"/>
      <c r="T1705" s="120"/>
    </row>
    <row r="1706" spans="9:20" ht="15" x14ac:dyDescent="0.25">
      <c r="I1706" s="120"/>
      <c r="J1706" s="120"/>
      <c r="K1706" s="120"/>
      <c r="L1706" s="120"/>
      <c r="M1706" s="120"/>
      <c r="N1706" s="120"/>
      <c r="O1706" s="120"/>
      <c r="P1706" s="120"/>
      <c r="Q1706" s="120"/>
      <c r="R1706" s="120"/>
      <c r="S1706" s="120"/>
      <c r="T1706" s="120"/>
    </row>
    <row r="1707" spans="9:20" ht="15" x14ac:dyDescent="0.25">
      <c r="I1707" s="120"/>
      <c r="J1707" s="120"/>
      <c r="K1707" s="120"/>
      <c r="L1707" s="120"/>
      <c r="M1707" s="120"/>
      <c r="N1707" s="120"/>
      <c r="O1707" s="120"/>
      <c r="P1707" s="120"/>
      <c r="Q1707" s="120"/>
      <c r="R1707" s="120"/>
      <c r="S1707" s="120"/>
      <c r="T1707" s="120"/>
    </row>
    <row r="1708" spans="9:20" ht="15" x14ac:dyDescent="0.25">
      <c r="I1708" s="120"/>
      <c r="J1708" s="120"/>
      <c r="K1708" s="120"/>
      <c r="L1708" s="120"/>
      <c r="M1708" s="120"/>
      <c r="N1708" s="120"/>
      <c r="O1708" s="120"/>
      <c r="P1708" s="120"/>
      <c r="Q1708" s="120"/>
      <c r="R1708" s="120"/>
      <c r="S1708" s="120"/>
      <c r="T1708" s="120"/>
    </row>
    <row r="1709" spans="9:20" ht="15" x14ac:dyDescent="0.25">
      <c r="I1709" s="120"/>
      <c r="J1709" s="120"/>
      <c r="K1709" s="120"/>
      <c r="L1709" s="120"/>
      <c r="M1709" s="120"/>
      <c r="N1709" s="120"/>
      <c r="O1709" s="120"/>
      <c r="P1709" s="120"/>
      <c r="Q1709" s="120"/>
      <c r="R1709" s="120"/>
      <c r="S1709" s="120"/>
      <c r="T1709" s="120"/>
    </row>
    <row r="1710" spans="9:20" ht="15" x14ac:dyDescent="0.25">
      <c r="I1710" s="120"/>
      <c r="J1710" s="120"/>
      <c r="K1710" s="120"/>
      <c r="L1710" s="120"/>
      <c r="M1710" s="120"/>
      <c r="N1710" s="120"/>
      <c r="O1710" s="120"/>
      <c r="P1710" s="120"/>
      <c r="Q1710" s="120"/>
      <c r="R1710" s="120"/>
      <c r="S1710" s="120"/>
      <c r="T1710" s="120"/>
    </row>
    <row r="1711" spans="9:20" ht="15" x14ac:dyDescent="0.25">
      <c r="I1711" s="120"/>
      <c r="J1711" s="120"/>
      <c r="K1711" s="120"/>
      <c r="L1711" s="120"/>
      <c r="M1711" s="120"/>
      <c r="N1711" s="120"/>
      <c r="O1711" s="120"/>
      <c r="P1711" s="120"/>
      <c r="Q1711" s="120"/>
      <c r="R1711" s="120"/>
      <c r="S1711" s="120"/>
      <c r="T1711" s="120"/>
    </row>
    <row r="1712" spans="9:20" ht="15" x14ac:dyDescent="0.25">
      <c r="I1712" s="120"/>
      <c r="J1712" s="120"/>
      <c r="K1712" s="120"/>
      <c r="L1712" s="120"/>
      <c r="M1712" s="120"/>
      <c r="N1712" s="120"/>
      <c r="O1712" s="120"/>
      <c r="P1712" s="120"/>
      <c r="Q1712" s="120"/>
      <c r="R1712" s="120"/>
      <c r="S1712" s="120"/>
      <c r="T1712" s="120"/>
    </row>
    <row r="1713" spans="9:20" ht="15" x14ac:dyDescent="0.25">
      <c r="I1713" s="120"/>
      <c r="J1713" s="120"/>
      <c r="K1713" s="120"/>
      <c r="L1713" s="120"/>
      <c r="M1713" s="120"/>
      <c r="N1713" s="120"/>
      <c r="O1713" s="120"/>
      <c r="P1713" s="120"/>
      <c r="Q1713" s="120"/>
      <c r="R1713" s="120"/>
      <c r="S1713" s="120"/>
      <c r="T1713" s="120"/>
    </row>
    <row r="1714" spans="9:20" ht="15" x14ac:dyDescent="0.25">
      <c r="I1714" s="120"/>
      <c r="J1714" s="120"/>
      <c r="K1714" s="120"/>
      <c r="L1714" s="120"/>
      <c r="M1714" s="120"/>
      <c r="N1714" s="120"/>
      <c r="O1714" s="120"/>
      <c r="P1714" s="120"/>
      <c r="Q1714" s="120"/>
      <c r="R1714" s="120"/>
      <c r="S1714" s="120"/>
      <c r="T1714" s="120"/>
    </row>
    <row r="1715" spans="9:20" ht="15" x14ac:dyDescent="0.25">
      <c r="I1715" s="120"/>
      <c r="J1715" s="120"/>
      <c r="K1715" s="120"/>
      <c r="L1715" s="120"/>
      <c r="M1715" s="120"/>
      <c r="N1715" s="120"/>
      <c r="O1715" s="120"/>
      <c r="P1715" s="120"/>
      <c r="Q1715" s="120"/>
      <c r="R1715" s="120"/>
      <c r="S1715" s="120"/>
      <c r="T1715" s="120"/>
    </row>
    <row r="1716" spans="9:20" ht="15" x14ac:dyDescent="0.25">
      <c r="I1716" s="120"/>
      <c r="J1716" s="120"/>
      <c r="K1716" s="120"/>
      <c r="L1716" s="120"/>
      <c r="M1716" s="120"/>
      <c r="N1716" s="120"/>
      <c r="O1716" s="120"/>
      <c r="P1716" s="120"/>
      <c r="Q1716" s="120"/>
      <c r="R1716" s="120"/>
      <c r="S1716" s="120"/>
      <c r="T1716" s="120"/>
    </row>
    <row r="1717" spans="9:20" ht="15" x14ac:dyDescent="0.25">
      <c r="I1717" s="120"/>
      <c r="J1717" s="120"/>
      <c r="K1717" s="120"/>
      <c r="L1717" s="120"/>
      <c r="M1717" s="120"/>
      <c r="N1717" s="120"/>
      <c r="O1717" s="120"/>
      <c r="P1717" s="120"/>
      <c r="Q1717" s="120"/>
      <c r="R1717" s="120"/>
      <c r="S1717" s="120"/>
      <c r="T1717" s="120"/>
    </row>
    <row r="1718" spans="9:20" ht="15" x14ac:dyDescent="0.25">
      <c r="I1718" s="120"/>
      <c r="J1718" s="120"/>
      <c r="K1718" s="120"/>
      <c r="L1718" s="120"/>
      <c r="M1718" s="120"/>
      <c r="N1718" s="120"/>
      <c r="O1718" s="120"/>
      <c r="P1718" s="120"/>
      <c r="Q1718" s="120"/>
      <c r="R1718" s="120"/>
      <c r="S1718" s="120"/>
      <c r="T1718" s="120"/>
    </row>
    <row r="1719" spans="9:20" ht="15" x14ac:dyDescent="0.25">
      <c r="I1719" s="120"/>
      <c r="J1719" s="120"/>
      <c r="K1719" s="120"/>
      <c r="L1719" s="120"/>
      <c r="M1719" s="120"/>
      <c r="N1719" s="120"/>
      <c r="O1719" s="120"/>
      <c r="P1719" s="120"/>
      <c r="Q1719" s="120"/>
      <c r="R1719" s="120"/>
      <c r="S1719" s="120"/>
      <c r="T1719" s="120"/>
    </row>
    <row r="1720" spans="9:20" ht="15" x14ac:dyDescent="0.25">
      <c r="I1720" s="120"/>
      <c r="J1720" s="120"/>
      <c r="K1720" s="120"/>
      <c r="L1720" s="120"/>
      <c r="M1720" s="120"/>
      <c r="N1720" s="120"/>
      <c r="O1720" s="120"/>
      <c r="P1720" s="120"/>
      <c r="Q1720" s="120"/>
      <c r="R1720" s="120"/>
      <c r="S1720" s="120"/>
      <c r="T1720" s="120"/>
    </row>
    <row r="1721" spans="9:20" ht="15" x14ac:dyDescent="0.25">
      <c r="I1721" s="120"/>
      <c r="J1721" s="120"/>
      <c r="K1721" s="120"/>
      <c r="L1721" s="120"/>
      <c r="M1721" s="120"/>
      <c r="N1721" s="120"/>
      <c r="O1721" s="120"/>
      <c r="P1721" s="120"/>
      <c r="Q1721" s="120"/>
      <c r="R1721" s="120"/>
      <c r="S1721" s="120"/>
      <c r="T1721" s="120"/>
    </row>
    <row r="1722" spans="9:20" ht="15" x14ac:dyDescent="0.25">
      <c r="I1722" s="120"/>
      <c r="J1722" s="120"/>
      <c r="K1722" s="120"/>
      <c r="L1722" s="120"/>
      <c r="M1722" s="120"/>
      <c r="N1722" s="120"/>
      <c r="O1722" s="120"/>
      <c r="P1722" s="120"/>
      <c r="Q1722" s="120"/>
      <c r="R1722" s="120"/>
      <c r="S1722" s="120"/>
      <c r="T1722" s="120"/>
    </row>
    <row r="1723" spans="9:20" ht="15" x14ac:dyDescent="0.25">
      <c r="I1723" s="120"/>
      <c r="J1723" s="120"/>
      <c r="K1723" s="120"/>
      <c r="L1723" s="120"/>
      <c r="M1723" s="120"/>
      <c r="N1723" s="120"/>
      <c r="O1723" s="120"/>
      <c r="P1723" s="120"/>
      <c r="Q1723" s="120"/>
      <c r="R1723" s="120"/>
      <c r="S1723" s="120"/>
      <c r="T1723" s="120"/>
    </row>
    <row r="1724" spans="9:20" ht="15" x14ac:dyDescent="0.25">
      <c r="I1724" s="120"/>
      <c r="J1724" s="120"/>
      <c r="K1724" s="120"/>
      <c r="L1724" s="120"/>
      <c r="M1724" s="120"/>
      <c r="N1724" s="120"/>
      <c r="O1724" s="120"/>
      <c r="P1724" s="120"/>
      <c r="Q1724" s="120"/>
      <c r="R1724" s="120"/>
      <c r="S1724" s="120"/>
      <c r="T1724" s="120"/>
    </row>
    <row r="1725" spans="9:20" ht="15" x14ac:dyDescent="0.25">
      <c r="I1725" s="120"/>
      <c r="J1725" s="120"/>
      <c r="K1725" s="120"/>
      <c r="L1725" s="120"/>
      <c r="M1725" s="120"/>
      <c r="N1725" s="120"/>
      <c r="O1725" s="120"/>
      <c r="P1725" s="120"/>
      <c r="Q1725" s="120"/>
      <c r="R1725" s="120"/>
      <c r="S1725" s="120"/>
      <c r="T1725" s="120"/>
    </row>
    <row r="1726" spans="9:20" ht="15" x14ac:dyDescent="0.25">
      <c r="I1726" s="120"/>
      <c r="J1726" s="120"/>
      <c r="K1726" s="120"/>
      <c r="L1726" s="120"/>
      <c r="M1726" s="120"/>
      <c r="N1726" s="120"/>
      <c r="O1726" s="120"/>
      <c r="P1726" s="120"/>
      <c r="Q1726" s="120"/>
      <c r="R1726" s="120"/>
      <c r="S1726" s="120"/>
      <c r="T1726" s="120"/>
    </row>
    <row r="1727" spans="9:20" ht="15" x14ac:dyDescent="0.25">
      <c r="I1727" s="120"/>
      <c r="J1727" s="120"/>
      <c r="K1727" s="120"/>
      <c r="L1727" s="120"/>
      <c r="M1727" s="120"/>
      <c r="N1727" s="120"/>
      <c r="O1727" s="120"/>
      <c r="P1727" s="120"/>
      <c r="Q1727" s="120"/>
      <c r="R1727" s="120"/>
      <c r="S1727" s="120"/>
      <c r="T1727" s="120"/>
    </row>
    <row r="1728" spans="9:20" ht="15" x14ac:dyDescent="0.25">
      <c r="I1728" s="120"/>
      <c r="J1728" s="120"/>
      <c r="K1728" s="120"/>
      <c r="L1728" s="120"/>
      <c r="M1728" s="120"/>
      <c r="N1728" s="120"/>
      <c r="O1728" s="120"/>
      <c r="P1728" s="120"/>
      <c r="Q1728" s="120"/>
      <c r="R1728" s="120"/>
      <c r="S1728" s="120"/>
      <c r="T1728" s="120"/>
    </row>
    <row r="1729" spans="9:20" ht="15" x14ac:dyDescent="0.25">
      <c r="I1729" s="120"/>
      <c r="J1729" s="120"/>
      <c r="K1729" s="120"/>
      <c r="L1729" s="120"/>
      <c r="M1729" s="120"/>
      <c r="N1729" s="120"/>
      <c r="O1729" s="120"/>
      <c r="P1729" s="120"/>
      <c r="Q1729" s="120"/>
      <c r="R1729" s="120"/>
      <c r="S1729" s="120"/>
      <c r="T1729" s="120"/>
    </row>
    <row r="1730" spans="9:20" ht="15" x14ac:dyDescent="0.25">
      <c r="I1730" s="120"/>
      <c r="J1730" s="120"/>
      <c r="K1730" s="120"/>
      <c r="L1730" s="120"/>
      <c r="M1730" s="120"/>
      <c r="N1730" s="120"/>
      <c r="O1730" s="120"/>
      <c r="P1730" s="120"/>
      <c r="Q1730" s="120"/>
      <c r="R1730" s="120"/>
      <c r="S1730" s="120"/>
      <c r="T1730" s="120"/>
    </row>
    <row r="1731" spans="9:20" ht="15" x14ac:dyDescent="0.25">
      <c r="I1731" s="120"/>
      <c r="J1731" s="120"/>
      <c r="K1731" s="120"/>
      <c r="L1731" s="120"/>
      <c r="M1731" s="120"/>
      <c r="N1731" s="120"/>
      <c r="O1731" s="120"/>
      <c r="P1731" s="120"/>
      <c r="Q1731" s="120"/>
      <c r="R1731" s="120"/>
      <c r="S1731" s="120"/>
      <c r="T1731" s="120"/>
    </row>
    <row r="1732" spans="9:20" ht="15" x14ac:dyDescent="0.25">
      <c r="I1732" s="120"/>
      <c r="J1732" s="120"/>
      <c r="K1732" s="120"/>
      <c r="L1732" s="120"/>
      <c r="M1732" s="120"/>
      <c r="N1732" s="120"/>
      <c r="O1732" s="120"/>
      <c r="P1732" s="120"/>
      <c r="Q1732" s="120"/>
      <c r="R1732" s="120"/>
      <c r="S1732" s="120"/>
      <c r="T1732" s="120"/>
    </row>
    <row r="1733" spans="9:20" ht="15" x14ac:dyDescent="0.25">
      <c r="I1733" s="120"/>
      <c r="J1733" s="120"/>
      <c r="K1733" s="120"/>
      <c r="L1733" s="120"/>
      <c r="M1733" s="120"/>
      <c r="N1733" s="120"/>
      <c r="O1733" s="120"/>
      <c r="P1733" s="120"/>
      <c r="Q1733" s="120"/>
      <c r="R1733" s="120"/>
      <c r="S1733" s="120"/>
      <c r="T1733" s="120"/>
    </row>
    <row r="1734" spans="9:20" ht="15" x14ac:dyDescent="0.25">
      <c r="I1734" s="120"/>
      <c r="J1734" s="120"/>
      <c r="K1734" s="120"/>
      <c r="L1734" s="120"/>
      <c r="M1734" s="120"/>
      <c r="N1734" s="120"/>
      <c r="O1734" s="120"/>
      <c r="P1734" s="120"/>
      <c r="Q1734" s="120"/>
      <c r="R1734" s="120"/>
      <c r="S1734" s="120"/>
      <c r="T1734" s="120"/>
    </row>
    <row r="1735" spans="9:20" ht="15" x14ac:dyDescent="0.25">
      <c r="I1735" s="120"/>
      <c r="J1735" s="120"/>
      <c r="K1735" s="120"/>
      <c r="L1735" s="120"/>
      <c r="M1735" s="120"/>
      <c r="N1735" s="120"/>
      <c r="O1735" s="120"/>
      <c r="P1735" s="120"/>
      <c r="Q1735" s="120"/>
      <c r="R1735" s="120"/>
      <c r="S1735" s="120"/>
      <c r="T1735" s="120"/>
    </row>
    <row r="1736" spans="9:20" ht="15" x14ac:dyDescent="0.25">
      <c r="I1736" s="120"/>
      <c r="J1736" s="120"/>
      <c r="K1736" s="120"/>
      <c r="L1736" s="120"/>
      <c r="M1736" s="120"/>
      <c r="N1736" s="120"/>
      <c r="O1736" s="120"/>
      <c r="P1736" s="120"/>
      <c r="Q1736" s="120"/>
      <c r="R1736" s="120"/>
      <c r="S1736" s="120"/>
      <c r="T1736" s="120"/>
    </row>
    <row r="1737" spans="9:20" ht="15" x14ac:dyDescent="0.25">
      <c r="I1737" s="120"/>
      <c r="J1737" s="120"/>
      <c r="K1737" s="120"/>
      <c r="L1737" s="120"/>
      <c r="M1737" s="120"/>
      <c r="N1737" s="120"/>
      <c r="O1737" s="120"/>
      <c r="P1737" s="120"/>
      <c r="Q1737" s="120"/>
      <c r="R1737" s="120"/>
      <c r="S1737" s="120"/>
      <c r="T1737" s="120"/>
    </row>
    <row r="1738" spans="9:20" ht="15" x14ac:dyDescent="0.25">
      <c r="I1738" s="120"/>
      <c r="J1738" s="120"/>
      <c r="K1738" s="120"/>
      <c r="L1738" s="120"/>
      <c r="M1738" s="120"/>
      <c r="N1738" s="120"/>
      <c r="O1738" s="120"/>
      <c r="P1738" s="120"/>
      <c r="Q1738" s="120"/>
      <c r="R1738" s="120"/>
      <c r="S1738" s="120"/>
      <c r="T1738" s="120"/>
    </row>
    <row r="1739" spans="9:20" ht="15" x14ac:dyDescent="0.25">
      <c r="I1739" s="120"/>
      <c r="J1739" s="120"/>
      <c r="K1739" s="120"/>
      <c r="L1739" s="120"/>
      <c r="M1739" s="120"/>
      <c r="N1739" s="120"/>
      <c r="O1739" s="120"/>
      <c r="P1739" s="120"/>
      <c r="Q1739" s="120"/>
      <c r="R1739" s="120"/>
      <c r="S1739" s="120"/>
      <c r="T1739" s="120"/>
    </row>
    <row r="1740" spans="9:20" ht="15" x14ac:dyDescent="0.25">
      <c r="I1740" s="120"/>
      <c r="J1740" s="120"/>
      <c r="K1740" s="120"/>
      <c r="L1740" s="120"/>
      <c r="M1740" s="120"/>
      <c r="N1740" s="120"/>
      <c r="O1740" s="120"/>
      <c r="P1740" s="120"/>
      <c r="Q1740" s="120"/>
      <c r="R1740" s="120"/>
      <c r="S1740" s="120"/>
      <c r="T1740" s="120"/>
    </row>
    <row r="1741" spans="9:20" ht="15" x14ac:dyDescent="0.25">
      <c r="I1741" s="120"/>
      <c r="J1741" s="120"/>
      <c r="K1741" s="120"/>
      <c r="L1741" s="120"/>
      <c r="M1741" s="120"/>
      <c r="N1741" s="120"/>
      <c r="O1741" s="120"/>
      <c r="P1741" s="120"/>
      <c r="Q1741" s="120"/>
      <c r="R1741" s="120"/>
      <c r="S1741" s="120"/>
      <c r="T1741" s="120"/>
    </row>
    <row r="1742" spans="9:20" ht="15" x14ac:dyDescent="0.25">
      <c r="I1742" s="120"/>
      <c r="J1742" s="120"/>
      <c r="K1742" s="120"/>
      <c r="L1742" s="120"/>
      <c r="M1742" s="120"/>
      <c r="N1742" s="120"/>
      <c r="O1742" s="120"/>
      <c r="P1742" s="120"/>
      <c r="Q1742" s="120"/>
      <c r="R1742" s="120"/>
      <c r="S1742" s="120"/>
      <c r="T1742" s="120"/>
    </row>
    <row r="1743" spans="9:20" ht="15" x14ac:dyDescent="0.25">
      <c r="I1743" s="120"/>
      <c r="J1743" s="120"/>
      <c r="K1743" s="120"/>
      <c r="L1743" s="120"/>
      <c r="M1743" s="120"/>
      <c r="N1743" s="120"/>
      <c r="O1743" s="120"/>
      <c r="P1743" s="120"/>
      <c r="Q1743" s="120"/>
      <c r="R1743" s="120"/>
      <c r="S1743" s="120"/>
      <c r="T1743" s="120"/>
    </row>
    <row r="1744" spans="9:20" ht="15" x14ac:dyDescent="0.25">
      <c r="I1744" s="120"/>
      <c r="J1744" s="120"/>
      <c r="K1744" s="120"/>
      <c r="L1744" s="120"/>
      <c r="M1744" s="120"/>
      <c r="N1744" s="120"/>
      <c r="O1744" s="120"/>
      <c r="P1744" s="120"/>
      <c r="Q1744" s="120"/>
      <c r="R1744" s="120"/>
      <c r="S1744" s="120"/>
      <c r="T1744" s="120"/>
    </row>
    <row r="1745" spans="9:20" ht="15" x14ac:dyDescent="0.25">
      <c r="I1745" s="120"/>
      <c r="J1745" s="120"/>
      <c r="K1745" s="120"/>
      <c r="L1745" s="120"/>
      <c r="M1745" s="120"/>
      <c r="N1745" s="120"/>
      <c r="O1745" s="120"/>
      <c r="P1745" s="120"/>
      <c r="Q1745" s="120"/>
      <c r="R1745" s="120"/>
      <c r="S1745" s="120"/>
      <c r="T1745" s="120"/>
    </row>
    <row r="1746" spans="9:20" ht="15" x14ac:dyDescent="0.25">
      <c r="I1746" s="120"/>
      <c r="J1746" s="120"/>
      <c r="K1746" s="120"/>
      <c r="L1746" s="120"/>
      <c r="M1746" s="120"/>
      <c r="N1746" s="120"/>
      <c r="O1746" s="120"/>
      <c r="P1746" s="120"/>
      <c r="Q1746" s="120"/>
      <c r="R1746" s="120"/>
      <c r="S1746" s="120"/>
      <c r="T1746" s="120"/>
    </row>
    <row r="1747" spans="9:20" ht="15" x14ac:dyDescent="0.25">
      <c r="I1747" s="120"/>
      <c r="J1747" s="120"/>
      <c r="K1747" s="120"/>
      <c r="L1747" s="120"/>
      <c r="M1747" s="120"/>
      <c r="N1747" s="120"/>
      <c r="O1747" s="120"/>
      <c r="P1747" s="120"/>
      <c r="Q1747" s="120"/>
      <c r="R1747" s="120"/>
      <c r="S1747" s="120"/>
      <c r="T1747" s="120"/>
    </row>
    <row r="1748" spans="9:20" ht="15" x14ac:dyDescent="0.25">
      <c r="I1748" s="120"/>
      <c r="J1748" s="120"/>
      <c r="K1748" s="120"/>
      <c r="L1748" s="120"/>
      <c r="M1748" s="120"/>
      <c r="N1748" s="120"/>
      <c r="O1748" s="120"/>
      <c r="P1748" s="120"/>
      <c r="Q1748" s="120"/>
      <c r="R1748" s="120"/>
      <c r="S1748" s="120"/>
      <c r="T1748" s="120"/>
    </row>
    <row r="1749" spans="9:20" ht="15" x14ac:dyDescent="0.25">
      <c r="I1749" s="120"/>
      <c r="J1749" s="120"/>
      <c r="K1749" s="120"/>
      <c r="L1749" s="120"/>
      <c r="M1749" s="120"/>
      <c r="N1749" s="120"/>
      <c r="O1749" s="120"/>
      <c r="P1749" s="120"/>
      <c r="Q1749" s="120"/>
      <c r="R1749" s="120"/>
      <c r="S1749" s="120"/>
      <c r="T1749" s="120"/>
    </row>
    <row r="1750" spans="9:20" ht="15" x14ac:dyDescent="0.25">
      <c r="I1750" s="120"/>
      <c r="J1750" s="120"/>
      <c r="K1750" s="120"/>
      <c r="L1750" s="120"/>
      <c r="M1750" s="120"/>
      <c r="N1750" s="120"/>
      <c r="O1750" s="120"/>
      <c r="P1750" s="120"/>
      <c r="Q1750" s="120"/>
      <c r="R1750" s="120"/>
      <c r="S1750" s="120"/>
      <c r="T1750" s="120"/>
    </row>
    <row r="1751" spans="9:20" ht="15" x14ac:dyDescent="0.25">
      <c r="I1751" s="120"/>
      <c r="J1751" s="120"/>
      <c r="K1751" s="120"/>
      <c r="L1751" s="120"/>
      <c r="M1751" s="120"/>
      <c r="N1751" s="120"/>
      <c r="O1751" s="120"/>
      <c r="P1751" s="120"/>
      <c r="Q1751" s="120"/>
      <c r="R1751" s="120"/>
      <c r="S1751" s="120"/>
      <c r="T1751" s="120"/>
    </row>
    <row r="1752" spans="9:20" ht="15" x14ac:dyDescent="0.25">
      <c r="I1752" s="120"/>
      <c r="J1752" s="120"/>
      <c r="K1752" s="120"/>
      <c r="L1752" s="120"/>
      <c r="M1752" s="120"/>
      <c r="N1752" s="120"/>
      <c r="O1752" s="120"/>
      <c r="P1752" s="120"/>
      <c r="Q1752" s="120"/>
      <c r="R1752" s="120"/>
      <c r="S1752" s="120"/>
      <c r="T1752" s="120"/>
    </row>
    <row r="1753" spans="9:20" ht="15" x14ac:dyDescent="0.25">
      <c r="I1753" s="120"/>
      <c r="J1753" s="120"/>
      <c r="K1753" s="120"/>
      <c r="L1753" s="120"/>
      <c r="M1753" s="120"/>
      <c r="N1753" s="120"/>
      <c r="O1753" s="120"/>
      <c r="P1753" s="120"/>
      <c r="Q1753" s="120"/>
      <c r="R1753" s="120"/>
      <c r="S1753" s="120"/>
      <c r="T1753" s="120"/>
    </row>
    <row r="1754" spans="9:20" ht="15" x14ac:dyDescent="0.25">
      <c r="I1754" s="120"/>
      <c r="J1754" s="120"/>
      <c r="K1754" s="120"/>
      <c r="L1754" s="120"/>
      <c r="M1754" s="120"/>
      <c r="N1754" s="120"/>
      <c r="O1754" s="120"/>
      <c r="P1754" s="120"/>
      <c r="Q1754" s="120"/>
      <c r="R1754" s="120"/>
      <c r="S1754" s="120"/>
      <c r="T1754" s="120"/>
    </row>
    <row r="1755" spans="9:20" ht="15" x14ac:dyDescent="0.25">
      <c r="I1755" s="120"/>
      <c r="J1755" s="120"/>
      <c r="K1755" s="120"/>
      <c r="L1755" s="120"/>
      <c r="M1755" s="120"/>
      <c r="N1755" s="120"/>
      <c r="O1755" s="120"/>
      <c r="P1755" s="120"/>
      <c r="Q1755" s="120"/>
      <c r="R1755" s="120"/>
      <c r="S1755" s="120"/>
      <c r="T1755" s="120"/>
    </row>
    <row r="1756" spans="9:20" ht="15" x14ac:dyDescent="0.25">
      <c r="I1756" s="120"/>
      <c r="J1756" s="120"/>
      <c r="K1756" s="120"/>
      <c r="L1756" s="120"/>
      <c r="M1756" s="120"/>
      <c r="N1756" s="120"/>
      <c r="O1756" s="120"/>
      <c r="P1756" s="120"/>
      <c r="Q1756" s="120"/>
      <c r="R1756" s="120"/>
      <c r="S1756" s="120"/>
      <c r="T1756" s="120"/>
    </row>
    <row r="1757" spans="9:20" ht="15" x14ac:dyDescent="0.25">
      <c r="I1757" s="120"/>
      <c r="J1757" s="120"/>
      <c r="K1757" s="120"/>
      <c r="L1757" s="120"/>
      <c r="M1757" s="120"/>
      <c r="N1757" s="120"/>
      <c r="O1757" s="120"/>
      <c r="P1757" s="120"/>
      <c r="Q1757" s="120"/>
      <c r="R1757" s="120"/>
      <c r="S1757" s="120"/>
      <c r="T1757" s="120"/>
    </row>
    <row r="1758" spans="9:20" ht="15" x14ac:dyDescent="0.25">
      <c r="I1758" s="120"/>
      <c r="J1758" s="120"/>
      <c r="K1758" s="120"/>
      <c r="L1758" s="120"/>
      <c r="M1758" s="120"/>
      <c r="N1758" s="120"/>
      <c r="O1758" s="120"/>
      <c r="P1758" s="120"/>
      <c r="Q1758" s="120"/>
      <c r="R1758" s="120"/>
      <c r="S1758" s="120"/>
      <c r="T1758" s="120"/>
    </row>
    <row r="1759" spans="9:20" ht="15" x14ac:dyDescent="0.25">
      <c r="I1759" s="120"/>
      <c r="J1759" s="120"/>
      <c r="K1759" s="120"/>
      <c r="L1759" s="120"/>
      <c r="M1759" s="120"/>
      <c r="N1759" s="120"/>
      <c r="O1759" s="120"/>
      <c r="P1759" s="120"/>
      <c r="Q1759" s="120"/>
      <c r="R1759" s="120"/>
      <c r="S1759" s="120"/>
      <c r="T1759" s="120"/>
    </row>
    <row r="1760" spans="9:20" ht="15" x14ac:dyDescent="0.25">
      <c r="I1760" s="120"/>
      <c r="J1760" s="120"/>
      <c r="K1760" s="120"/>
      <c r="L1760" s="120"/>
      <c r="M1760" s="120"/>
      <c r="N1760" s="120"/>
      <c r="O1760" s="120"/>
      <c r="P1760" s="120"/>
      <c r="Q1760" s="120"/>
      <c r="R1760" s="120"/>
      <c r="S1760" s="120"/>
      <c r="T1760" s="120"/>
    </row>
    <row r="1761" spans="9:20" ht="15" x14ac:dyDescent="0.25">
      <c r="I1761" s="120"/>
      <c r="J1761" s="120"/>
      <c r="K1761" s="120"/>
      <c r="L1761" s="120"/>
      <c r="M1761" s="120"/>
      <c r="N1761" s="120"/>
      <c r="O1761" s="120"/>
      <c r="P1761" s="120"/>
      <c r="Q1761" s="120"/>
      <c r="R1761" s="120"/>
      <c r="S1761" s="120"/>
      <c r="T1761" s="120"/>
    </row>
    <row r="1762" spans="9:20" ht="15" x14ac:dyDescent="0.25">
      <c r="I1762" s="120"/>
      <c r="J1762" s="120"/>
      <c r="K1762" s="120"/>
      <c r="L1762" s="120"/>
      <c r="M1762" s="120"/>
      <c r="N1762" s="120"/>
      <c r="O1762" s="120"/>
      <c r="P1762" s="120"/>
      <c r="Q1762" s="120"/>
      <c r="R1762" s="120"/>
      <c r="S1762" s="120"/>
      <c r="T1762" s="120"/>
    </row>
    <row r="1763" spans="9:20" ht="15" x14ac:dyDescent="0.25">
      <c r="I1763" s="120"/>
      <c r="J1763" s="120"/>
      <c r="K1763" s="120"/>
      <c r="L1763" s="120"/>
      <c r="M1763" s="120"/>
      <c r="N1763" s="120"/>
      <c r="O1763" s="120"/>
      <c r="P1763" s="120"/>
      <c r="Q1763" s="120"/>
      <c r="R1763" s="120"/>
      <c r="S1763" s="120"/>
      <c r="T1763" s="120"/>
    </row>
    <row r="1764" spans="9:20" ht="15" x14ac:dyDescent="0.25">
      <c r="I1764" s="120"/>
      <c r="J1764" s="120"/>
      <c r="K1764" s="120"/>
      <c r="L1764" s="120"/>
      <c r="M1764" s="120"/>
      <c r="N1764" s="120"/>
      <c r="O1764" s="120"/>
      <c r="P1764" s="120"/>
      <c r="Q1764" s="120"/>
      <c r="R1764" s="120"/>
      <c r="S1764" s="120"/>
      <c r="T1764" s="120"/>
    </row>
    <row r="1765" spans="9:20" ht="15" x14ac:dyDescent="0.25">
      <c r="I1765" s="120"/>
      <c r="J1765" s="120"/>
      <c r="K1765" s="120"/>
      <c r="L1765" s="120"/>
      <c r="M1765" s="120"/>
      <c r="N1765" s="120"/>
      <c r="O1765" s="120"/>
      <c r="P1765" s="120"/>
      <c r="Q1765" s="120"/>
      <c r="R1765" s="120"/>
      <c r="S1765" s="120"/>
      <c r="T1765" s="120"/>
    </row>
    <row r="1766" spans="9:20" ht="15" x14ac:dyDescent="0.25">
      <c r="I1766" s="120"/>
      <c r="J1766" s="120"/>
      <c r="K1766" s="120"/>
      <c r="L1766" s="120"/>
      <c r="M1766" s="120"/>
      <c r="N1766" s="120"/>
      <c r="O1766" s="120"/>
      <c r="P1766" s="120"/>
      <c r="Q1766" s="120"/>
      <c r="R1766" s="120"/>
      <c r="S1766" s="120"/>
      <c r="T1766" s="120"/>
    </row>
    <row r="1767" spans="9:20" ht="15" x14ac:dyDescent="0.25">
      <c r="I1767" s="120"/>
      <c r="J1767" s="120"/>
      <c r="K1767" s="120"/>
      <c r="L1767" s="120"/>
      <c r="M1767" s="120"/>
      <c r="N1767" s="120"/>
      <c r="O1767" s="120"/>
      <c r="P1767" s="120"/>
      <c r="Q1767" s="120"/>
      <c r="R1767" s="120"/>
      <c r="S1767" s="120"/>
      <c r="T1767" s="120"/>
    </row>
    <row r="1768" spans="9:20" ht="15" x14ac:dyDescent="0.25">
      <c r="I1768" s="120"/>
      <c r="J1768" s="120"/>
      <c r="K1768" s="120"/>
      <c r="L1768" s="120"/>
      <c r="M1768" s="120"/>
      <c r="N1768" s="120"/>
      <c r="O1768" s="120"/>
      <c r="P1768" s="120"/>
      <c r="Q1768" s="120"/>
      <c r="R1768" s="120"/>
      <c r="S1768" s="120"/>
      <c r="T1768" s="120"/>
    </row>
    <row r="1769" spans="9:20" ht="15" x14ac:dyDescent="0.25">
      <c r="I1769" s="120"/>
      <c r="J1769" s="120"/>
      <c r="K1769" s="120"/>
      <c r="L1769" s="120"/>
      <c r="M1769" s="120"/>
      <c r="N1769" s="120"/>
      <c r="O1769" s="120"/>
      <c r="P1769" s="120"/>
      <c r="Q1769" s="120"/>
      <c r="R1769" s="120"/>
      <c r="S1769" s="120"/>
      <c r="T1769" s="120"/>
    </row>
    <row r="1770" spans="9:20" ht="15" x14ac:dyDescent="0.25">
      <c r="I1770" s="120"/>
      <c r="J1770" s="120"/>
      <c r="K1770" s="120"/>
      <c r="L1770" s="120"/>
      <c r="M1770" s="120"/>
      <c r="N1770" s="120"/>
      <c r="O1770" s="120"/>
      <c r="P1770" s="120"/>
      <c r="Q1770" s="120"/>
      <c r="R1770" s="120"/>
      <c r="S1770" s="120"/>
      <c r="T1770" s="120"/>
    </row>
    <row r="1771" spans="9:20" ht="15" x14ac:dyDescent="0.25">
      <c r="I1771" s="120"/>
      <c r="J1771" s="120"/>
      <c r="K1771" s="120"/>
      <c r="L1771" s="120"/>
      <c r="M1771" s="120"/>
      <c r="N1771" s="120"/>
      <c r="O1771" s="120"/>
      <c r="P1771" s="120"/>
      <c r="Q1771" s="120"/>
      <c r="R1771" s="120"/>
      <c r="S1771" s="120"/>
      <c r="T1771" s="120"/>
    </row>
    <row r="1772" spans="9:20" ht="15" x14ac:dyDescent="0.25">
      <c r="I1772" s="120"/>
      <c r="J1772" s="120"/>
      <c r="K1772" s="120"/>
      <c r="L1772" s="120"/>
      <c r="M1772" s="120"/>
      <c r="N1772" s="120"/>
      <c r="O1772" s="120"/>
      <c r="P1772" s="120"/>
      <c r="Q1772" s="120"/>
      <c r="R1772" s="120"/>
      <c r="S1772" s="120"/>
      <c r="T1772" s="120"/>
    </row>
    <row r="1773" spans="9:20" ht="15" x14ac:dyDescent="0.25">
      <c r="I1773" s="120"/>
      <c r="J1773" s="120"/>
      <c r="K1773" s="120"/>
      <c r="L1773" s="120"/>
      <c r="M1773" s="120"/>
      <c r="N1773" s="120"/>
      <c r="O1773" s="120"/>
      <c r="P1773" s="120"/>
      <c r="Q1773" s="120"/>
      <c r="R1773" s="120"/>
      <c r="S1773" s="120"/>
      <c r="T1773" s="120"/>
    </row>
    <row r="1774" spans="9:20" ht="15" x14ac:dyDescent="0.25">
      <c r="I1774" s="120"/>
      <c r="J1774" s="120"/>
      <c r="K1774" s="120"/>
      <c r="L1774" s="120"/>
      <c r="M1774" s="120"/>
      <c r="N1774" s="120"/>
      <c r="O1774" s="120"/>
      <c r="P1774" s="120"/>
      <c r="Q1774" s="120"/>
      <c r="R1774" s="120"/>
      <c r="S1774" s="120"/>
      <c r="T1774" s="120"/>
    </row>
    <row r="1775" spans="9:20" ht="15" x14ac:dyDescent="0.25">
      <c r="I1775" s="120"/>
      <c r="J1775" s="120"/>
      <c r="K1775" s="120"/>
      <c r="L1775" s="120"/>
      <c r="M1775" s="120"/>
      <c r="N1775" s="120"/>
      <c r="O1775" s="120"/>
      <c r="P1775" s="120"/>
      <c r="Q1775" s="120"/>
      <c r="R1775" s="120"/>
      <c r="S1775" s="120"/>
      <c r="T1775" s="120"/>
    </row>
    <row r="1776" spans="9:20" ht="15" x14ac:dyDescent="0.25">
      <c r="I1776" s="120"/>
      <c r="J1776" s="120"/>
      <c r="K1776" s="120"/>
      <c r="L1776" s="120"/>
      <c r="M1776" s="120"/>
      <c r="N1776" s="120"/>
      <c r="O1776" s="120"/>
      <c r="P1776" s="120"/>
      <c r="Q1776" s="120"/>
      <c r="R1776" s="120"/>
      <c r="S1776" s="120"/>
      <c r="T1776" s="120"/>
    </row>
    <row r="1777" spans="9:20" ht="15" x14ac:dyDescent="0.25">
      <c r="I1777" s="120"/>
      <c r="J1777" s="120"/>
      <c r="K1777" s="120"/>
      <c r="L1777" s="120"/>
      <c r="M1777" s="120"/>
      <c r="N1777" s="120"/>
      <c r="O1777" s="120"/>
      <c r="P1777" s="120"/>
      <c r="Q1777" s="120"/>
      <c r="R1777" s="120"/>
      <c r="S1777" s="120"/>
      <c r="T1777" s="120"/>
    </row>
    <row r="1778" spans="9:20" ht="15" x14ac:dyDescent="0.25">
      <c r="I1778" s="120"/>
      <c r="J1778" s="120"/>
      <c r="K1778" s="120"/>
      <c r="L1778" s="120"/>
      <c r="M1778" s="120"/>
      <c r="N1778" s="120"/>
      <c r="O1778" s="120"/>
      <c r="P1778" s="120"/>
      <c r="Q1778" s="120"/>
      <c r="R1778" s="120"/>
      <c r="S1778" s="120"/>
      <c r="T1778" s="120"/>
    </row>
    <row r="1779" spans="9:20" ht="15" x14ac:dyDescent="0.25">
      <c r="I1779" s="120"/>
      <c r="J1779" s="120"/>
      <c r="K1779" s="120"/>
      <c r="L1779" s="120"/>
      <c r="M1779" s="120"/>
      <c r="N1779" s="120"/>
      <c r="O1779" s="120"/>
      <c r="P1779" s="120"/>
      <c r="Q1779" s="120"/>
      <c r="R1779" s="120"/>
      <c r="S1779" s="120"/>
      <c r="T1779" s="120"/>
    </row>
    <row r="1780" spans="9:20" ht="15" x14ac:dyDescent="0.25">
      <c r="I1780" s="120"/>
      <c r="J1780" s="120"/>
      <c r="K1780" s="120"/>
      <c r="L1780" s="120"/>
      <c r="M1780" s="120"/>
      <c r="N1780" s="120"/>
      <c r="O1780" s="120"/>
      <c r="P1780" s="120"/>
      <c r="Q1780" s="120"/>
      <c r="R1780" s="120"/>
      <c r="S1780" s="120"/>
      <c r="T1780" s="120"/>
    </row>
    <row r="1781" spans="9:20" ht="15" x14ac:dyDescent="0.25">
      <c r="I1781" s="120"/>
      <c r="J1781" s="120"/>
      <c r="K1781" s="120"/>
      <c r="L1781" s="120"/>
      <c r="M1781" s="120"/>
      <c r="N1781" s="120"/>
      <c r="O1781" s="120"/>
      <c r="P1781" s="120"/>
      <c r="Q1781" s="120"/>
      <c r="R1781" s="120"/>
      <c r="S1781" s="120"/>
      <c r="T1781" s="120"/>
    </row>
    <row r="1782" spans="9:20" ht="15" x14ac:dyDescent="0.25">
      <c r="I1782" s="120"/>
      <c r="J1782" s="120"/>
      <c r="K1782" s="120"/>
      <c r="L1782" s="120"/>
      <c r="M1782" s="120"/>
      <c r="N1782" s="120"/>
      <c r="O1782" s="120"/>
      <c r="P1782" s="120"/>
      <c r="Q1782" s="120"/>
      <c r="R1782" s="120"/>
      <c r="S1782" s="120"/>
      <c r="T1782" s="120"/>
    </row>
    <row r="1783" spans="9:20" ht="15" x14ac:dyDescent="0.25">
      <c r="I1783" s="120"/>
      <c r="J1783" s="120"/>
      <c r="K1783" s="120"/>
      <c r="L1783" s="120"/>
      <c r="M1783" s="120"/>
      <c r="N1783" s="120"/>
      <c r="O1783" s="120"/>
      <c r="P1783" s="120"/>
      <c r="Q1783" s="120"/>
      <c r="R1783" s="120"/>
      <c r="S1783" s="120"/>
      <c r="T1783" s="120"/>
    </row>
    <row r="1784" spans="9:20" ht="15" x14ac:dyDescent="0.25">
      <c r="I1784" s="120"/>
      <c r="J1784" s="120"/>
      <c r="K1784" s="120"/>
      <c r="L1784" s="120"/>
      <c r="M1784" s="120"/>
      <c r="N1784" s="120"/>
      <c r="O1784" s="120"/>
      <c r="P1784" s="120"/>
      <c r="Q1784" s="120"/>
      <c r="R1784" s="120"/>
      <c r="S1784" s="120"/>
      <c r="T1784" s="120"/>
    </row>
    <row r="1785" spans="9:20" ht="15" x14ac:dyDescent="0.25">
      <c r="I1785" s="120"/>
      <c r="J1785" s="120"/>
      <c r="K1785" s="120"/>
      <c r="L1785" s="120"/>
      <c r="M1785" s="120"/>
      <c r="N1785" s="120"/>
      <c r="O1785" s="120"/>
      <c r="P1785" s="120"/>
      <c r="Q1785" s="120"/>
      <c r="R1785" s="120"/>
      <c r="S1785" s="120"/>
      <c r="T1785" s="120"/>
    </row>
    <row r="1786" spans="9:20" ht="15" x14ac:dyDescent="0.25">
      <c r="I1786" s="120"/>
      <c r="J1786" s="120"/>
      <c r="K1786" s="120"/>
      <c r="L1786" s="120"/>
      <c r="M1786" s="120"/>
      <c r="N1786" s="120"/>
      <c r="O1786" s="120"/>
      <c r="P1786" s="120"/>
      <c r="Q1786" s="120"/>
      <c r="R1786" s="120"/>
      <c r="S1786" s="120"/>
      <c r="T1786" s="120"/>
    </row>
    <row r="1787" spans="9:20" ht="15" x14ac:dyDescent="0.25">
      <c r="I1787" s="120"/>
      <c r="J1787" s="120"/>
      <c r="K1787" s="120"/>
      <c r="L1787" s="120"/>
      <c r="M1787" s="120"/>
      <c r="N1787" s="120"/>
      <c r="O1787" s="120"/>
      <c r="P1787" s="120"/>
      <c r="Q1787" s="120"/>
      <c r="R1787" s="120"/>
      <c r="S1787" s="120"/>
      <c r="T1787" s="120"/>
    </row>
    <row r="1788" spans="9:20" ht="15" x14ac:dyDescent="0.25">
      <c r="I1788" s="120"/>
      <c r="J1788" s="120"/>
      <c r="K1788" s="120"/>
      <c r="L1788" s="120"/>
      <c r="M1788" s="120"/>
      <c r="N1788" s="120"/>
      <c r="O1788" s="120"/>
      <c r="P1788" s="120"/>
      <c r="Q1788" s="120"/>
      <c r="R1788" s="120"/>
      <c r="S1788" s="120"/>
      <c r="T1788" s="120"/>
    </row>
    <row r="1789" spans="9:20" ht="15" x14ac:dyDescent="0.25">
      <c r="I1789" s="120"/>
      <c r="J1789" s="120"/>
      <c r="K1789" s="120"/>
      <c r="L1789" s="120"/>
      <c r="M1789" s="120"/>
      <c r="N1789" s="120"/>
      <c r="O1789" s="120"/>
      <c r="P1789" s="120"/>
      <c r="Q1789" s="120"/>
      <c r="R1789" s="120"/>
      <c r="S1789" s="120"/>
      <c r="T1789" s="120"/>
    </row>
    <row r="1790" spans="9:20" ht="15" x14ac:dyDescent="0.25">
      <c r="I1790" s="120"/>
      <c r="J1790" s="120"/>
      <c r="K1790" s="120"/>
      <c r="L1790" s="120"/>
      <c r="M1790" s="120"/>
      <c r="N1790" s="120"/>
      <c r="O1790" s="120"/>
      <c r="P1790" s="120"/>
      <c r="Q1790" s="120"/>
      <c r="R1790" s="120"/>
      <c r="S1790" s="120"/>
      <c r="T1790" s="120"/>
    </row>
    <row r="1791" spans="9:20" ht="15" x14ac:dyDescent="0.25">
      <c r="I1791" s="120"/>
      <c r="J1791" s="120"/>
      <c r="K1791" s="120"/>
      <c r="L1791" s="120"/>
      <c r="M1791" s="120"/>
      <c r="N1791" s="120"/>
      <c r="O1791" s="120"/>
      <c r="P1791" s="120"/>
      <c r="Q1791" s="120"/>
      <c r="R1791" s="120"/>
      <c r="S1791" s="120"/>
      <c r="T1791" s="120"/>
    </row>
    <row r="1792" spans="9:20" ht="15" x14ac:dyDescent="0.25">
      <c r="I1792" s="120"/>
      <c r="J1792" s="120"/>
      <c r="K1792" s="120"/>
      <c r="L1792" s="120"/>
      <c r="M1792" s="120"/>
      <c r="N1792" s="120"/>
      <c r="O1792" s="120"/>
      <c r="P1792" s="120"/>
      <c r="Q1792" s="120"/>
      <c r="R1792" s="120"/>
      <c r="S1792" s="120"/>
      <c r="T1792" s="120"/>
    </row>
    <row r="1793" spans="9:20" ht="15" x14ac:dyDescent="0.25">
      <c r="I1793" s="120"/>
      <c r="J1793" s="120"/>
      <c r="K1793" s="120"/>
      <c r="L1793" s="120"/>
      <c r="M1793" s="120"/>
      <c r="N1793" s="120"/>
      <c r="O1793" s="120"/>
      <c r="P1793" s="120"/>
      <c r="Q1793" s="120"/>
      <c r="R1793" s="120"/>
      <c r="S1793" s="120"/>
      <c r="T1793" s="120"/>
    </row>
    <row r="1794" spans="9:20" ht="15" x14ac:dyDescent="0.25">
      <c r="I1794" s="120"/>
      <c r="J1794" s="120"/>
      <c r="K1794" s="120"/>
      <c r="L1794" s="120"/>
      <c r="M1794" s="120"/>
      <c r="N1794" s="120"/>
      <c r="O1794" s="120"/>
      <c r="P1794" s="120"/>
      <c r="Q1794" s="120"/>
      <c r="R1794" s="120"/>
      <c r="S1794" s="120"/>
      <c r="T1794" s="120"/>
    </row>
    <row r="1795" spans="9:20" ht="15" x14ac:dyDescent="0.25">
      <c r="I1795" s="120"/>
      <c r="J1795" s="120"/>
      <c r="K1795" s="120"/>
      <c r="L1795" s="120"/>
      <c r="M1795" s="120"/>
      <c r="N1795" s="120"/>
      <c r="O1795" s="120"/>
      <c r="P1795" s="120"/>
      <c r="Q1795" s="120"/>
      <c r="R1795" s="120"/>
      <c r="S1795" s="120"/>
      <c r="T1795" s="120"/>
    </row>
    <row r="1796" spans="9:20" ht="15" x14ac:dyDescent="0.25">
      <c r="I1796" s="120"/>
      <c r="J1796" s="120"/>
      <c r="K1796" s="120"/>
      <c r="L1796" s="120"/>
      <c r="M1796" s="120"/>
      <c r="N1796" s="120"/>
      <c r="O1796" s="120"/>
      <c r="P1796" s="120"/>
      <c r="Q1796" s="120"/>
      <c r="R1796" s="120"/>
      <c r="S1796" s="120"/>
      <c r="T1796" s="120"/>
    </row>
    <row r="1797" spans="9:20" ht="15" x14ac:dyDescent="0.25">
      <c r="I1797" s="120"/>
      <c r="J1797" s="120"/>
      <c r="K1797" s="120"/>
      <c r="L1797" s="120"/>
      <c r="M1797" s="120"/>
      <c r="N1797" s="120"/>
      <c r="O1797" s="120"/>
      <c r="P1797" s="120"/>
      <c r="Q1797" s="120"/>
      <c r="R1797" s="120"/>
      <c r="S1797" s="120"/>
      <c r="T1797" s="120"/>
    </row>
    <row r="1798" spans="9:20" ht="15" x14ac:dyDescent="0.25">
      <c r="I1798" s="120"/>
      <c r="J1798" s="120"/>
      <c r="K1798" s="120"/>
      <c r="L1798" s="120"/>
      <c r="M1798" s="120"/>
      <c r="N1798" s="120"/>
      <c r="O1798" s="120"/>
      <c r="P1798" s="120"/>
      <c r="Q1798" s="120"/>
      <c r="R1798" s="120"/>
      <c r="S1798" s="120"/>
      <c r="T1798" s="120"/>
    </row>
    <row r="1799" spans="9:20" ht="15" x14ac:dyDescent="0.25">
      <c r="I1799" s="120"/>
      <c r="J1799" s="120"/>
      <c r="K1799" s="120"/>
      <c r="L1799" s="120"/>
      <c r="M1799" s="120"/>
      <c r="N1799" s="120"/>
      <c r="O1799" s="120"/>
      <c r="P1799" s="120"/>
      <c r="Q1799" s="120"/>
      <c r="R1799" s="120"/>
      <c r="S1799" s="120"/>
      <c r="T1799" s="120"/>
    </row>
    <row r="1800" spans="9:20" ht="15" x14ac:dyDescent="0.25">
      <c r="I1800" s="120"/>
      <c r="J1800" s="120"/>
      <c r="K1800" s="120"/>
      <c r="L1800" s="120"/>
      <c r="M1800" s="120"/>
      <c r="N1800" s="120"/>
      <c r="O1800" s="120"/>
      <c r="P1800" s="120"/>
      <c r="Q1800" s="120"/>
      <c r="R1800" s="120"/>
      <c r="S1800" s="120"/>
      <c r="T1800" s="120"/>
    </row>
    <row r="1801" spans="9:20" ht="15" x14ac:dyDescent="0.25">
      <c r="I1801" s="120"/>
      <c r="J1801" s="120"/>
      <c r="K1801" s="120"/>
      <c r="L1801" s="120"/>
      <c r="M1801" s="120"/>
      <c r="N1801" s="120"/>
      <c r="O1801" s="120"/>
      <c r="P1801" s="120"/>
      <c r="Q1801" s="120"/>
      <c r="R1801" s="120"/>
      <c r="S1801" s="120"/>
      <c r="T1801" s="120"/>
    </row>
    <row r="1802" spans="9:20" ht="15" x14ac:dyDescent="0.25">
      <c r="I1802" s="120"/>
      <c r="J1802" s="120"/>
      <c r="K1802" s="120"/>
      <c r="L1802" s="120"/>
      <c r="M1802" s="120"/>
      <c r="N1802" s="120"/>
      <c r="O1802" s="120"/>
      <c r="P1802" s="120"/>
      <c r="Q1802" s="120"/>
      <c r="R1802" s="120"/>
      <c r="S1802" s="120"/>
      <c r="T1802" s="120"/>
    </row>
    <row r="1803" spans="9:20" ht="15" x14ac:dyDescent="0.25">
      <c r="I1803" s="120"/>
      <c r="J1803" s="120"/>
      <c r="K1803" s="120"/>
      <c r="L1803" s="120"/>
      <c r="M1803" s="120"/>
      <c r="N1803" s="120"/>
      <c r="O1803" s="120"/>
      <c r="P1803" s="120"/>
      <c r="Q1803" s="120"/>
      <c r="R1803" s="120"/>
      <c r="S1803" s="120"/>
      <c r="T1803" s="120"/>
    </row>
    <row r="1804" spans="9:20" ht="15" x14ac:dyDescent="0.25">
      <c r="I1804" s="120"/>
      <c r="J1804" s="120"/>
      <c r="K1804" s="120"/>
      <c r="L1804" s="120"/>
      <c r="M1804" s="120"/>
      <c r="N1804" s="120"/>
      <c r="O1804" s="120"/>
      <c r="P1804" s="120"/>
      <c r="Q1804" s="120"/>
      <c r="R1804" s="120"/>
      <c r="S1804" s="120"/>
      <c r="T1804" s="120"/>
    </row>
    <row r="1805" spans="9:20" ht="15" x14ac:dyDescent="0.25">
      <c r="I1805" s="120"/>
      <c r="J1805" s="120"/>
      <c r="K1805" s="120"/>
      <c r="L1805" s="120"/>
      <c r="M1805" s="120"/>
      <c r="N1805" s="120"/>
      <c r="O1805" s="120"/>
      <c r="P1805" s="120"/>
      <c r="Q1805" s="120"/>
      <c r="R1805" s="120"/>
      <c r="S1805" s="120"/>
      <c r="T1805" s="120"/>
    </row>
    <row r="1806" spans="9:20" ht="15" x14ac:dyDescent="0.25">
      <c r="I1806" s="120"/>
      <c r="J1806" s="120"/>
      <c r="K1806" s="120"/>
      <c r="L1806" s="120"/>
      <c r="M1806" s="120"/>
      <c r="N1806" s="120"/>
      <c r="O1806" s="120"/>
      <c r="P1806" s="120"/>
      <c r="Q1806" s="120"/>
      <c r="R1806" s="120"/>
      <c r="S1806" s="120"/>
      <c r="T1806" s="120"/>
    </row>
    <row r="1807" spans="9:20" ht="15" x14ac:dyDescent="0.25">
      <c r="I1807" s="120"/>
      <c r="J1807" s="120"/>
      <c r="K1807" s="120"/>
      <c r="L1807" s="120"/>
      <c r="M1807" s="120"/>
      <c r="N1807" s="120"/>
      <c r="O1807" s="120"/>
      <c r="P1807" s="120"/>
      <c r="Q1807" s="120"/>
      <c r="R1807" s="120"/>
      <c r="S1807" s="120"/>
      <c r="T1807" s="120"/>
    </row>
    <row r="1808" spans="9:20" ht="15" x14ac:dyDescent="0.25">
      <c r="I1808" s="120"/>
      <c r="J1808" s="120"/>
      <c r="K1808" s="120"/>
      <c r="L1808" s="120"/>
      <c r="M1808" s="120"/>
      <c r="N1808" s="120"/>
      <c r="O1808" s="120"/>
      <c r="P1808" s="120"/>
      <c r="Q1808" s="120"/>
      <c r="R1808" s="120"/>
      <c r="S1808" s="120"/>
      <c r="T1808" s="120"/>
    </row>
    <row r="1809" spans="9:20" ht="15" x14ac:dyDescent="0.25">
      <c r="I1809" s="120"/>
      <c r="J1809" s="120"/>
      <c r="K1809" s="120"/>
      <c r="L1809" s="120"/>
      <c r="M1809" s="120"/>
      <c r="N1809" s="120"/>
      <c r="O1809" s="120"/>
      <c r="P1809" s="120"/>
      <c r="Q1809" s="120"/>
      <c r="R1809" s="120"/>
      <c r="S1809" s="120"/>
      <c r="T1809" s="120"/>
    </row>
    <row r="1810" spans="9:20" ht="15" x14ac:dyDescent="0.25">
      <c r="I1810" s="120"/>
      <c r="J1810" s="120"/>
      <c r="K1810" s="120"/>
      <c r="L1810" s="120"/>
      <c r="M1810" s="120"/>
      <c r="N1810" s="120"/>
      <c r="O1810" s="120"/>
      <c r="P1810" s="120"/>
      <c r="Q1810" s="120"/>
      <c r="R1810" s="120"/>
      <c r="S1810" s="120"/>
      <c r="T1810" s="120"/>
    </row>
    <row r="1811" spans="9:20" ht="15" x14ac:dyDescent="0.25">
      <c r="I1811" s="120"/>
      <c r="J1811" s="120"/>
      <c r="K1811" s="120"/>
      <c r="L1811" s="120"/>
      <c r="M1811" s="120"/>
      <c r="N1811" s="120"/>
      <c r="O1811" s="120"/>
      <c r="P1811" s="120"/>
      <c r="Q1811" s="120"/>
      <c r="R1811" s="120"/>
      <c r="S1811" s="120"/>
      <c r="T1811" s="120"/>
    </row>
    <row r="1812" spans="9:20" ht="15" x14ac:dyDescent="0.25">
      <c r="I1812" s="120"/>
      <c r="J1812" s="120"/>
      <c r="K1812" s="120"/>
      <c r="L1812" s="120"/>
      <c r="M1812" s="120"/>
      <c r="N1812" s="120"/>
      <c r="O1812" s="120"/>
      <c r="P1812" s="120"/>
      <c r="Q1812" s="120"/>
      <c r="R1812" s="120"/>
      <c r="S1812" s="120"/>
      <c r="T1812" s="120"/>
    </row>
    <row r="1813" spans="9:20" ht="15" x14ac:dyDescent="0.25">
      <c r="I1813" s="120"/>
      <c r="J1813" s="120"/>
      <c r="K1813" s="120"/>
      <c r="L1813" s="120"/>
      <c r="M1813" s="120"/>
      <c r="N1813" s="120"/>
      <c r="O1813" s="120"/>
      <c r="P1813" s="120"/>
      <c r="Q1813" s="120"/>
      <c r="R1813" s="120"/>
      <c r="S1813" s="120"/>
      <c r="T1813" s="120"/>
    </row>
    <row r="1814" spans="9:20" ht="15" x14ac:dyDescent="0.25">
      <c r="I1814" s="120"/>
      <c r="J1814" s="120"/>
      <c r="K1814" s="120"/>
      <c r="L1814" s="120"/>
      <c r="M1814" s="120"/>
      <c r="N1814" s="120"/>
      <c r="O1814" s="120"/>
      <c r="P1814" s="120"/>
      <c r="Q1814" s="120"/>
      <c r="R1814" s="120"/>
      <c r="S1814" s="120"/>
      <c r="T1814" s="120"/>
    </row>
    <row r="1815" spans="9:20" ht="15" x14ac:dyDescent="0.25">
      <c r="I1815" s="120"/>
      <c r="J1815" s="120"/>
      <c r="K1815" s="120"/>
      <c r="L1815" s="120"/>
      <c r="M1815" s="120"/>
      <c r="N1815" s="120"/>
      <c r="O1815" s="120"/>
      <c r="P1815" s="120"/>
      <c r="Q1815" s="120"/>
      <c r="R1815" s="120"/>
      <c r="S1815" s="120"/>
      <c r="T1815" s="120"/>
    </row>
    <row r="1816" spans="9:20" ht="15" x14ac:dyDescent="0.25">
      <c r="I1816" s="120"/>
      <c r="J1816" s="120"/>
      <c r="K1816" s="120"/>
      <c r="L1816" s="120"/>
      <c r="M1816" s="120"/>
      <c r="N1816" s="120"/>
      <c r="O1816" s="120"/>
      <c r="P1816" s="120"/>
      <c r="Q1816" s="120"/>
      <c r="R1816" s="120"/>
      <c r="S1816" s="120"/>
      <c r="T1816" s="120"/>
    </row>
    <row r="1817" spans="9:20" ht="15" x14ac:dyDescent="0.25">
      <c r="I1817" s="120"/>
      <c r="J1817" s="120"/>
      <c r="K1817" s="120"/>
      <c r="L1817" s="120"/>
      <c r="M1817" s="120"/>
      <c r="N1817" s="120"/>
      <c r="O1817" s="120"/>
      <c r="P1817" s="120"/>
      <c r="Q1817" s="120"/>
      <c r="R1817" s="120"/>
      <c r="S1817" s="120"/>
      <c r="T1817" s="120"/>
    </row>
    <row r="1818" spans="9:20" ht="15" x14ac:dyDescent="0.25">
      <c r="I1818" s="120"/>
      <c r="J1818" s="120"/>
      <c r="K1818" s="120"/>
      <c r="L1818" s="120"/>
      <c r="M1818" s="120"/>
      <c r="N1818" s="120"/>
      <c r="O1818" s="120"/>
      <c r="P1818" s="120"/>
      <c r="Q1818" s="120"/>
      <c r="R1818" s="120"/>
      <c r="S1818" s="120"/>
      <c r="T1818" s="120"/>
    </row>
    <row r="1819" spans="9:20" ht="15" x14ac:dyDescent="0.25">
      <c r="I1819" s="120"/>
      <c r="J1819" s="120"/>
      <c r="K1819" s="120"/>
      <c r="L1819" s="120"/>
      <c r="M1819" s="120"/>
      <c r="N1819" s="120"/>
      <c r="O1819" s="120"/>
      <c r="P1819" s="120"/>
      <c r="Q1819" s="120"/>
      <c r="R1819" s="120"/>
      <c r="S1819" s="120"/>
      <c r="T1819" s="120"/>
    </row>
    <row r="1820" spans="9:20" ht="15" x14ac:dyDescent="0.25">
      <c r="I1820" s="120"/>
      <c r="J1820" s="120"/>
      <c r="K1820" s="120"/>
      <c r="L1820" s="120"/>
      <c r="M1820" s="120"/>
      <c r="N1820" s="120"/>
      <c r="O1820" s="120"/>
      <c r="P1820" s="120"/>
      <c r="Q1820" s="120"/>
      <c r="R1820" s="120"/>
      <c r="S1820" s="120"/>
      <c r="T1820" s="120"/>
    </row>
    <row r="1821" spans="9:20" ht="15" x14ac:dyDescent="0.25">
      <c r="I1821" s="120"/>
      <c r="J1821" s="120"/>
      <c r="K1821" s="120"/>
      <c r="L1821" s="120"/>
      <c r="M1821" s="120"/>
      <c r="N1821" s="120"/>
      <c r="O1821" s="120"/>
      <c r="P1821" s="120"/>
      <c r="Q1821" s="120"/>
      <c r="R1821" s="120"/>
      <c r="S1821" s="120"/>
      <c r="T1821" s="120"/>
    </row>
    <row r="1822" spans="9:20" ht="15" x14ac:dyDescent="0.25">
      <c r="I1822" s="120"/>
      <c r="J1822" s="120"/>
      <c r="K1822" s="120"/>
      <c r="L1822" s="120"/>
      <c r="M1822" s="120"/>
      <c r="N1822" s="120"/>
      <c r="O1822" s="120"/>
      <c r="P1822" s="120"/>
      <c r="Q1822" s="120"/>
      <c r="R1822" s="120"/>
      <c r="S1822" s="120"/>
      <c r="T1822" s="120"/>
    </row>
    <row r="1823" spans="9:20" ht="15" x14ac:dyDescent="0.25">
      <c r="I1823" s="120"/>
      <c r="J1823" s="120"/>
      <c r="K1823" s="120"/>
      <c r="L1823" s="120"/>
      <c r="M1823" s="120"/>
      <c r="N1823" s="120"/>
      <c r="O1823" s="120"/>
      <c r="P1823" s="120"/>
      <c r="Q1823" s="120"/>
      <c r="R1823" s="120"/>
      <c r="S1823" s="120"/>
      <c r="T1823" s="120"/>
    </row>
    <row r="1824" spans="9:20" ht="15" x14ac:dyDescent="0.25">
      <c r="I1824" s="120"/>
      <c r="J1824" s="120"/>
      <c r="K1824" s="120"/>
      <c r="L1824" s="120"/>
      <c r="M1824" s="120"/>
      <c r="N1824" s="120"/>
      <c r="O1824" s="120"/>
      <c r="P1824" s="120"/>
      <c r="Q1824" s="120"/>
      <c r="R1824" s="120"/>
      <c r="S1824" s="120"/>
      <c r="T1824" s="120"/>
    </row>
    <row r="1825" spans="9:20" ht="15" x14ac:dyDescent="0.25">
      <c r="I1825" s="120"/>
      <c r="J1825" s="120"/>
      <c r="K1825" s="120"/>
      <c r="L1825" s="120"/>
      <c r="M1825" s="120"/>
      <c r="N1825" s="120"/>
      <c r="O1825" s="120"/>
      <c r="P1825" s="120"/>
      <c r="Q1825" s="120"/>
      <c r="R1825" s="120"/>
      <c r="S1825" s="120"/>
      <c r="T1825" s="120"/>
    </row>
    <row r="1826" spans="9:20" ht="15" x14ac:dyDescent="0.25">
      <c r="I1826" s="120"/>
      <c r="J1826" s="120"/>
      <c r="K1826" s="120"/>
      <c r="L1826" s="120"/>
      <c r="M1826" s="120"/>
      <c r="N1826" s="120"/>
      <c r="O1826" s="120"/>
      <c r="P1826" s="120"/>
      <c r="Q1826" s="120"/>
      <c r="R1826" s="120"/>
      <c r="S1826" s="120"/>
      <c r="T1826" s="120"/>
    </row>
    <row r="1827" spans="9:20" ht="15" x14ac:dyDescent="0.25">
      <c r="I1827" s="120"/>
      <c r="J1827" s="120"/>
      <c r="K1827" s="120"/>
      <c r="L1827" s="120"/>
      <c r="M1827" s="120"/>
      <c r="N1827" s="120"/>
      <c r="O1827" s="120"/>
      <c r="P1827" s="120"/>
      <c r="Q1827" s="120"/>
      <c r="R1827" s="120"/>
      <c r="S1827" s="120"/>
      <c r="T1827" s="120"/>
    </row>
    <row r="1828" spans="9:20" ht="15" x14ac:dyDescent="0.25">
      <c r="I1828" s="120"/>
      <c r="J1828" s="120"/>
      <c r="K1828" s="120"/>
      <c r="L1828" s="120"/>
      <c r="M1828" s="120"/>
      <c r="N1828" s="120"/>
      <c r="O1828" s="120"/>
      <c r="P1828" s="120"/>
      <c r="Q1828" s="120"/>
      <c r="R1828" s="120"/>
      <c r="S1828" s="120"/>
      <c r="T1828" s="120"/>
    </row>
    <row r="1829" spans="9:20" ht="15" x14ac:dyDescent="0.25">
      <c r="I1829" s="120"/>
      <c r="J1829" s="120"/>
      <c r="K1829" s="120"/>
      <c r="L1829" s="120"/>
      <c r="M1829" s="120"/>
      <c r="N1829" s="120"/>
      <c r="O1829" s="120"/>
      <c r="P1829" s="120"/>
      <c r="Q1829" s="120"/>
      <c r="R1829" s="120"/>
      <c r="S1829" s="120"/>
      <c r="T1829" s="120"/>
    </row>
    <row r="1830" spans="9:20" ht="15" x14ac:dyDescent="0.25">
      <c r="I1830" s="120"/>
      <c r="J1830" s="120"/>
      <c r="K1830" s="120"/>
      <c r="L1830" s="120"/>
      <c r="M1830" s="120"/>
      <c r="N1830" s="120"/>
      <c r="O1830" s="120"/>
      <c r="P1830" s="120"/>
      <c r="Q1830" s="120"/>
      <c r="R1830" s="120"/>
      <c r="S1830" s="120"/>
      <c r="T1830" s="120"/>
    </row>
    <row r="1831" spans="9:20" ht="15" x14ac:dyDescent="0.25">
      <c r="I1831" s="120"/>
      <c r="J1831" s="120"/>
      <c r="K1831" s="120"/>
      <c r="L1831" s="120"/>
      <c r="M1831" s="120"/>
      <c r="N1831" s="120"/>
      <c r="O1831" s="120"/>
      <c r="P1831" s="120"/>
      <c r="Q1831" s="120"/>
      <c r="R1831" s="120"/>
      <c r="S1831" s="120"/>
      <c r="T1831" s="120"/>
    </row>
    <row r="1832" spans="9:20" ht="15" x14ac:dyDescent="0.25">
      <c r="I1832" s="120"/>
      <c r="J1832" s="120"/>
      <c r="K1832" s="120"/>
      <c r="L1832" s="120"/>
      <c r="M1832" s="120"/>
      <c r="N1832" s="120"/>
      <c r="O1832" s="120"/>
      <c r="P1832" s="120"/>
      <c r="Q1832" s="120"/>
      <c r="R1832" s="120"/>
      <c r="S1832" s="120"/>
      <c r="T1832" s="120"/>
    </row>
    <row r="1833" spans="9:20" ht="15" x14ac:dyDescent="0.25">
      <c r="I1833" s="120"/>
      <c r="J1833" s="120"/>
      <c r="K1833" s="120"/>
      <c r="L1833" s="120"/>
      <c r="M1833" s="120"/>
      <c r="N1833" s="120"/>
      <c r="O1833" s="120"/>
      <c r="P1833" s="120"/>
      <c r="Q1833" s="120"/>
      <c r="R1833" s="120"/>
      <c r="S1833" s="120"/>
      <c r="T1833" s="120"/>
    </row>
    <row r="1834" spans="9:20" ht="15" x14ac:dyDescent="0.25">
      <c r="I1834" s="120"/>
      <c r="J1834" s="120"/>
      <c r="K1834" s="120"/>
      <c r="L1834" s="120"/>
      <c r="M1834" s="120"/>
      <c r="N1834" s="120"/>
      <c r="O1834" s="120"/>
      <c r="P1834" s="120"/>
      <c r="Q1834" s="120"/>
      <c r="R1834" s="120"/>
      <c r="S1834" s="120"/>
      <c r="T1834" s="120"/>
    </row>
    <row r="1835" spans="9:20" thickBot="1" x14ac:dyDescent="0.3">
      <c r="I1835" s="120"/>
      <c r="J1835" s="120"/>
      <c r="K1835" s="120"/>
      <c r="L1835" s="120"/>
      <c r="M1835" s="120"/>
      <c r="N1835" s="120"/>
      <c r="O1835" s="120"/>
      <c r="P1835" s="120"/>
      <c r="Q1835" s="120"/>
      <c r="R1835" s="120"/>
      <c r="S1835" s="120"/>
      <c r="T1835" s="120"/>
    </row>
  </sheetData>
  <mergeCells count="40">
    <mergeCell ref="F1:F2"/>
    <mergeCell ref="A1:A2"/>
    <mergeCell ref="B1:B2"/>
    <mergeCell ref="C1:C2"/>
    <mergeCell ref="D1:D2"/>
    <mergeCell ref="E1:E2"/>
    <mergeCell ref="A47:AD47"/>
    <mergeCell ref="A59:AD59"/>
    <mergeCell ref="A60:AD60"/>
    <mergeCell ref="A77:AD77"/>
    <mergeCell ref="AC1:AD1"/>
    <mergeCell ref="G1:G2"/>
    <mergeCell ref="H1:H2"/>
    <mergeCell ref="I1:I2"/>
    <mergeCell ref="J1:J2"/>
    <mergeCell ref="K1:K2"/>
    <mergeCell ref="O1:O2"/>
    <mergeCell ref="S1:S2"/>
    <mergeCell ref="T1:T2"/>
    <mergeCell ref="U1:U2"/>
    <mergeCell ref="V1:V2"/>
    <mergeCell ref="Z1:Z2"/>
    <mergeCell ref="A3:AD3"/>
    <mergeCell ref="A4:AD4"/>
    <mergeCell ref="A27:AD27"/>
    <mergeCell ref="A33:AD33"/>
    <mergeCell ref="A46:AD46"/>
    <mergeCell ref="AF84:AK84"/>
    <mergeCell ref="A93:AD93"/>
    <mergeCell ref="I111:Z111"/>
    <mergeCell ref="A103:AD103"/>
    <mergeCell ref="A104:AD104"/>
    <mergeCell ref="A105:A106"/>
    <mergeCell ref="B105:B106"/>
    <mergeCell ref="C105:C106"/>
    <mergeCell ref="D105:D106"/>
    <mergeCell ref="E105:E106"/>
    <mergeCell ref="F105:F106"/>
    <mergeCell ref="G105:G108"/>
    <mergeCell ref="A97:AD97"/>
  </mergeCells>
  <conditionalFormatting sqref="I124 K130:K131 J132 K133:K134">
    <cfRule type="cellIs" dxfId="15" priority="16" operator="lessThan">
      <formula>0</formula>
    </cfRule>
  </conditionalFormatting>
  <conditionalFormatting sqref="I129">
    <cfRule type="cellIs" dxfId="14" priority="15" operator="lessThan">
      <formula>0</formula>
    </cfRule>
  </conditionalFormatting>
  <conditionalFormatting sqref="K125:K126">
    <cfRule type="cellIs" dxfId="13" priority="13" operator="lessThan">
      <formula>0</formula>
    </cfRule>
  </conditionalFormatting>
  <conditionalFormatting sqref="I132">
    <cfRule type="cellIs" dxfId="12" priority="14" operator="lessThan">
      <formula>0</formula>
    </cfRule>
  </conditionalFormatting>
  <conditionalFormatting sqref="J133">
    <cfRule type="cellIs" dxfId="11" priority="12" operator="lessThan">
      <formula>0</formula>
    </cfRule>
  </conditionalFormatting>
  <conditionalFormatting sqref="J134 J136:J137">
    <cfRule type="cellIs" dxfId="10" priority="11" operator="lessThan">
      <formula>0</formula>
    </cfRule>
  </conditionalFormatting>
  <conditionalFormatting sqref="J125:J126 J128:J131">
    <cfRule type="cellIs" dxfId="9" priority="10" operator="lessThan">
      <formula>0</formula>
    </cfRule>
  </conditionalFormatting>
  <conditionalFormatting sqref="L127">
    <cfRule type="cellIs" dxfId="8" priority="9" operator="lessThan">
      <formula>0</formula>
    </cfRule>
  </conditionalFormatting>
  <conditionalFormatting sqref="N125">
    <cfRule type="cellIs" dxfId="7" priority="8" operator="lessThan">
      <formula>0</formula>
    </cfRule>
  </conditionalFormatting>
  <conditionalFormatting sqref="N126:N128 N130:N131 N133:N137">
    <cfRule type="cellIs" dxfId="6" priority="7" operator="lessThan">
      <formula>0</formula>
    </cfRule>
  </conditionalFormatting>
  <conditionalFormatting sqref="N129">
    <cfRule type="cellIs" dxfId="5" priority="6" operator="lessThan">
      <formula>0</formula>
    </cfRule>
  </conditionalFormatting>
  <conditionalFormatting sqref="N132">
    <cfRule type="cellIs" dxfId="4" priority="5" operator="lessThan">
      <formula>0</formula>
    </cfRule>
  </conditionalFormatting>
  <conditionalFormatting sqref="J135">
    <cfRule type="cellIs" dxfId="3" priority="4" operator="lessThan">
      <formula>0</formula>
    </cfRule>
  </conditionalFormatting>
  <conditionalFormatting sqref="J127">
    <cfRule type="cellIs" dxfId="2" priority="3" operator="lessThan">
      <formula>0</formula>
    </cfRule>
  </conditionalFormatting>
  <conditionalFormatting sqref="O127">
    <cfRule type="cellIs" dxfId="1" priority="2" operator="lessThan">
      <formula>0</formula>
    </cfRule>
  </conditionalFormatting>
  <conditionalFormatting sqref="O128">
    <cfRule type="cellIs" dxfId="0" priority="1" operator="lessThan">
      <formula>0</formula>
    </cfRule>
  </conditionalFormatting>
  <pageMargins left="0.7" right="0.7" top="0.75" bottom="0.75" header="0.3" footer="0.3"/>
  <pageSetup paperSize="9" scale="12" orientation="landscape" r:id="rId1"/>
  <rowBreaks count="6" manualBreakCount="6">
    <brk id="26" max="39" man="1"/>
    <brk id="32" max="39" man="1"/>
    <brk id="45" max="39" man="1"/>
    <brk id="58" max="39" man="1"/>
    <brk id="76" max="39" man="1"/>
    <brk id="96"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PE_indicators_2022</vt:lpstr>
      <vt:lpstr>PE_indicators_2025 Foods+P5</vt:lpstr>
      <vt:lpstr>PE_indicators_2022!Print_Area</vt:lpstr>
      <vt:lpstr>'PE_indicators_2025 Foods+P5'!Print_Area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TFB</dc:creator>
  <cp:lastModifiedBy>Irena Dankova</cp:lastModifiedBy>
  <dcterms:created xsi:type="dcterms:W3CDTF">2021-06-02T14:45:20Z</dcterms:created>
  <dcterms:modified xsi:type="dcterms:W3CDTF">2025-12-10T08:24:42Z</dcterms:modified>
</cp:coreProperties>
</file>